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I:\JAVNA NAROCILA\2023 Obnova atletskega stadiona - 2. in 3. faza\Popis del - RD\"/>
    </mc:Choice>
  </mc:AlternateContent>
  <xr:revisionPtr revIDLastSave="0" documentId="13_ncr:1_{BEEEC224-DBF7-4A3F-BE65-E75957DB74B6}" xr6:coauthVersionLast="47" xr6:coauthVersionMax="47" xr10:uidLastSave="{00000000-0000-0000-0000-000000000000}"/>
  <bookViews>
    <workbookView xWindow="-120" yWindow="-120" windowWidth="29040" windowHeight="15840" activeTab="3" xr2:uid="{00000000-000D-0000-FFFF-FFFF00000000}"/>
  </bookViews>
  <sheets>
    <sheet name="Rekapitulacija" sheetId="7" r:id="rId1"/>
    <sheet name="Faza 1 - izvedeno" sheetId="1" r:id="rId2"/>
    <sheet name="Faza 2" sheetId="2" r:id="rId3"/>
    <sheet name="Faza 3" sheetId="3" r:id="rId4"/>
    <sheet name="Faza 4" sheetId="4" r:id="rId5"/>
    <sheet name="Faza 5 - izvedeno" sheetId="5" r:id="rId6"/>
    <sheet name="Faza 6" sheetId="6" r:id="rId7"/>
  </sheets>
  <definedNames>
    <definedName name="_xlnm.Print_Area" localSheetId="1">#N/A</definedName>
    <definedName name="_xlnm.Print_Area" localSheetId="2">#N/A</definedName>
    <definedName name="_xlnm.Print_Area" localSheetId="3">#N/A</definedName>
    <definedName name="_xlnm.Print_Area" localSheetId="4">#N/A</definedName>
    <definedName name="_xlnm.Print_Area" localSheetId="5">#N/A</definedName>
    <definedName name="_xlnm.Print_Area" localSheetId="6">#N/A</definedName>
    <definedName name="_xlnm.Print_Area" localSheetId="0">#N/A</definedName>
    <definedName name="_xlnm.Print_Titles" localSheetId="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90" i="2" l="1"/>
  <c r="F138" i="1"/>
  <c r="F129" i="1"/>
  <c r="B305" i="1"/>
  <c r="F73" i="5"/>
  <c r="F100" i="5"/>
  <c r="F76" i="7"/>
  <c r="F71" i="7"/>
  <c r="F54" i="7"/>
  <c r="A62" i="5"/>
  <c r="F193" i="6"/>
  <c r="A192" i="6"/>
  <c r="F184" i="6"/>
  <c r="F182" i="6"/>
  <c r="F125" i="6"/>
  <c r="F234" i="6"/>
  <c r="F229" i="6"/>
  <c r="B220" i="6"/>
  <c r="B219" i="6"/>
  <c r="B218" i="6"/>
  <c r="B217" i="6"/>
  <c r="B216" i="6"/>
  <c r="B215" i="6"/>
  <c r="B214" i="6"/>
  <c r="B213" i="6"/>
  <c r="B212" i="6"/>
  <c r="F209" i="6"/>
  <c r="A204" i="6"/>
  <c r="F201" i="6"/>
  <c r="A196" i="6"/>
  <c r="F190" i="6"/>
  <c r="A187" i="6"/>
  <c r="F179" i="6"/>
  <c r="F177" i="6"/>
  <c r="F175" i="6"/>
  <c r="D173" i="6"/>
  <c r="F173" i="6"/>
  <c r="F171" i="6"/>
  <c r="F169" i="6"/>
  <c r="F167" i="6"/>
  <c r="F165" i="6"/>
  <c r="F163" i="6"/>
  <c r="F161" i="6"/>
  <c r="F158" i="6"/>
  <c r="F155" i="6"/>
  <c r="F152" i="6"/>
  <c r="F150" i="6"/>
  <c r="F148" i="6"/>
  <c r="F146" i="6"/>
  <c r="A146" i="6"/>
  <c r="A148" i="6"/>
  <c r="A150" i="6"/>
  <c r="A152" i="6"/>
  <c r="A154" i="6"/>
  <c r="A157" i="6"/>
  <c r="A160" i="6"/>
  <c r="A163" i="6"/>
  <c r="A165" i="6"/>
  <c r="A167" i="6"/>
  <c r="A169" i="6"/>
  <c r="A171" i="6"/>
  <c r="A173" i="6"/>
  <c r="A175" i="6"/>
  <c r="F144" i="6"/>
  <c r="F141" i="6"/>
  <c r="A138" i="6"/>
  <c r="F135" i="6"/>
  <c r="F134" i="6"/>
  <c r="F138" i="6"/>
  <c r="F217" i="6"/>
  <c r="A128" i="6"/>
  <c r="F123" i="6"/>
  <c r="F120" i="6"/>
  <c r="A119" i="6"/>
  <c r="A122" i="6"/>
  <c r="A125" i="6"/>
  <c r="F117" i="6"/>
  <c r="F128" i="6"/>
  <c r="F216" i="6"/>
  <c r="A112" i="6"/>
  <c r="F109" i="6"/>
  <c r="F112" i="6"/>
  <c r="F215" i="6"/>
  <c r="A103" i="6"/>
  <c r="F100" i="6"/>
  <c r="F98" i="6"/>
  <c r="F96" i="6"/>
  <c r="F94" i="6"/>
  <c r="F92" i="6"/>
  <c r="F90" i="6"/>
  <c r="F103" i="6"/>
  <c r="F214" i="6"/>
  <c r="F88" i="6"/>
  <c r="A90" i="6"/>
  <c r="A92" i="6"/>
  <c r="A94" i="6"/>
  <c r="A96" i="6"/>
  <c r="A98" i="6"/>
  <c r="A100" i="6"/>
  <c r="A79" i="6"/>
  <c r="F76" i="6"/>
  <c r="A76" i="6"/>
  <c r="F74" i="6"/>
  <c r="A69" i="6"/>
  <c r="F66" i="6"/>
  <c r="F64" i="6"/>
  <c r="F62" i="6"/>
  <c r="F60" i="6"/>
  <c r="F58" i="6"/>
  <c r="A58" i="6"/>
  <c r="A60" i="6"/>
  <c r="A62" i="6"/>
  <c r="A64" i="6"/>
  <c r="A66" i="6"/>
  <c r="F56" i="6"/>
  <c r="F88" i="5"/>
  <c r="F86" i="5"/>
  <c r="A80" i="5"/>
  <c r="A82" i="5"/>
  <c r="A84" i="5"/>
  <c r="A86" i="5"/>
  <c r="A88" i="5"/>
  <c r="F115" i="5"/>
  <c r="F110" i="5"/>
  <c r="B101" i="5"/>
  <c r="B100" i="5"/>
  <c r="B99" i="5"/>
  <c r="F96" i="5"/>
  <c r="A91" i="5"/>
  <c r="F84" i="5"/>
  <c r="F82" i="5"/>
  <c r="F80" i="5"/>
  <c r="F78" i="5"/>
  <c r="F76" i="5"/>
  <c r="F91" i="5"/>
  <c r="F101" i="5"/>
  <c r="A73" i="5"/>
  <c r="F70" i="5"/>
  <c r="A65" i="5"/>
  <c r="F62" i="5"/>
  <c r="F60" i="5"/>
  <c r="F65" i="5"/>
  <c r="F99" i="5"/>
  <c r="F177" i="4"/>
  <c r="F172" i="4"/>
  <c r="B163" i="4"/>
  <c r="B162" i="4"/>
  <c r="B161" i="4"/>
  <c r="B160" i="4"/>
  <c r="B159" i="4"/>
  <c r="B158" i="4"/>
  <c r="B157" i="4"/>
  <c r="F154" i="4"/>
  <c r="A149" i="4"/>
  <c r="F146" i="4"/>
  <c r="F149" i="4"/>
  <c r="F163" i="4"/>
  <c r="A141" i="4"/>
  <c r="F138" i="4"/>
  <c r="F135" i="4"/>
  <c r="A132" i="4"/>
  <c r="F129" i="4"/>
  <c r="A128" i="4"/>
  <c r="F126" i="4"/>
  <c r="A120" i="4"/>
  <c r="F117" i="4"/>
  <c r="F120" i="4"/>
  <c r="F160" i="4"/>
  <c r="A111" i="4"/>
  <c r="F108" i="4"/>
  <c r="F106" i="4"/>
  <c r="F104" i="4"/>
  <c r="F102" i="4"/>
  <c r="F100" i="4"/>
  <c r="F98" i="4"/>
  <c r="F111" i="4"/>
  <c r="F159" i="4"/>
  <c r="F96" i="4"/>
  <c r="A96" i="4"/>
  <c r="A98" i="4"/>
  <c r="A100" i="4"/>
  <c r="A102" i="4"/>
  <c r="A104" i="4"/>
  <c r="A106" i="4"/>
  <c r="A108" i="4"/>
  <c r="F94" i="4"/>
  <c r="A85" i="4"/>
  <c r="F82" i="4"/>
  <c r="A82" i="4"/>
  <c r="F80" i="4"/>
  <c r="F85" i="4"/>
  <c r="F158" i="4"/>
  <c r="A75" i="4"/>
  <c r="F72" i="4"/>
  <c r="F70" i="4"/>
  <c r="F68" i="4"/>
  <c r="F66" i="4"/>
  <c r="F75" i="4"/>
  <c r="F157" i="4"/>
  <c r="F64" i="4"/>
  <c r="F62" i="4"/>
  <c r="A62" i="4"/>
  <c r="A64" i="4"/>
  <c r="A66" i="4"/>
  <c r="A68" i="4"/>
  <c r="A70" i="4"/>
  <c r="A72" i="4"/>
  <c r="F60" i="4"/>
  <c r="A178" i="3"/>
  <c r="A180" i="3"/>
  <c r="A182" i="3"/>
  <c r="A184" i="3"/>
  <c r="A186" i="3" s="1"/>
  <c r="A188" i="3" s="1"/>
  <c r="B214" i="3"/>
  <c r="B213" i="3"/>
  <c r="B212" i="3"/>
  <c r="B211" i="3"/>
  <c r="B210" i="3"/>
  <c r="B209" i="3"/>
  <c r="B208" i="3"/>
  <c r="B207" i="3"/>
  <c r="A199" i="3"/>
  <c r="F196" i="3"/>
  <c r="F199" i="3" s="1"/>
  <c r="F214" i="3" s="1"/>
  <c r="A191" i="3"/>
  <c r="F188" i="3"/>
  <c r="F186" i="3"/>
  <c r="F184" i="3"/>
  <c r="F182" i="3"/>
  <c r="F180" i="3"/>
  <c r="F178" i="3"/>
  <c r="F176" i="3"/>
  <c r="F191" i="3" s="1"/>
  <c r="F213" i="3" s="1"/>
  <c r="A169" i="3"/>
  <c r="F166" i="3"/>
  <c r="F164" i="3"/>
  <c r="F162" i="3"/>
  <c r="F160" i="3"/>
  <c r="D158" i="3"/>
  <c r="F158" i="3" s="1"/>
  <c r="F169" i="3" s="1"/>
  <c r="F212" i="3" s="1"/>
  <c r="F156" i="3"/>
  <c r="D154" i="3"/>
  <c r="F154" i="3"/>
  <c r="F152" i="3"/>
  <c r="F150" i="3"/>
  <c r="F147" i="3"/>
  <c r="F144" i="3"/>
  <c r="F142" i="3"/>
  <c r="F140" i="3"/>
  <c r="F138" i="3"/>
  <c r="A138" i="3"/>
  <c r="A140" i="3" s="1"/>
  <c r="A142" i="3" s="1"/>
  <c r="A144" i="3" s="1"/>
  <c r="A146" i="3" s="1"/>
  <c r="A149" i="3" s="1"/>
  <c r="A152" i="3" s="1"/>
  <c r="A154" i="3" s="1"/>
  <c r="A156" i="3" s="1"/>
  <c r="A158" i="3" s="1"/>
  <c r="A160" i="3" s="1"/>
  <c r="A162" i="3" s="1"/>
  <c r="A164" i="3" s="1"/>
  <c r="A166" i="3" s="1"/>
  <c r="F136" i="3"/>
  <c r="A130" i="3"/>
  <c r="F127" i="3"/>
  <c r="A126" i="3"/>
  <c r="F124" i="3"/>
  <c r="F130" i="3" s="1"/>
  <c r="F211" i="3" s="1"/>
  <c r="A118" i="3"/>
  <c r="F115" i="3"/>
  <c r="F118" i="3"/>
  <c r="F210" i="3" s="1"/>
  <c r="A109" i="3"/>
  <c r="F106" i="3"/>
  <c r="F104" i="3"/>
  <c r="F102" i="3"/>
  <c r="F100" i="3"/>
  <c r="F98" i="3"/>
  <c r="F96" i="3"/>
  <c r="F109" i="3" s="1"/>
  <c r="F209" i="3" s="1"/>
  <c r="F94" i="3"/>
  <c r="A94" i="3"/>
  <c r="A96" i="3"/>
  <c r="A98" i="3"/>
  <c r="A100" i="3"/>
  <c r="A102" i="3" s="1"/>
  <c r="A104" i="3" s="1"/>
  <c r="A106" i="3" s="1"/>
  <c r="F92" i="3"/>
  <c r="A83" i="3"/>
  <c r="F80" i="3"/>
  <c r="A80" i="3"/>
  <c r="F78" i="3"/>
  <c r="F83" i="3"/>
  <c r="F208" i="3" s="1"/>
  <c r="A73" i="3"/>
  <c r="F70" i="3"/>
  <c r="F73" i="3" s="1"/>
  <c r="F207" i="3" s="1"/>
  <c r="F68" i="3"/>
  <c r="F66" i="3"/>
  <c r="F64" i="3"/>
  <c r="F62" i="3"/>
  <c r="A62" i="3"/>
  <c r="A64" i="3"/>
  <c r="A66" i="3"/>
  <c r="A68" i="3" s="1"/>
  <c r="A70" i="3" s="1"/>
  <c r="F60" i="3"/>
  <c r="F204" i="2"/>
  <c r="F202" i="2"/>
  <c r="F200" i="2"/>
  <c r="F198" i="2"/>
  <c r="F196" i="2"/>
  <c r="F194" i="2"/>
  <c r="F192" i="2"/>
  <c r="A184" i="2"/>
  <c r="A186" i="2" s="1"/>
  <c r="A192" i="2" s="1"/>
  <c r="A194" i="2" s="1"/>
  <c r="A196" i="2" s="1"/>
  <c r="A198" i="2" s="1"/>
  <c r="A200" i="2" s="1"/>
  <c r="A202" i="2" s="1"/>
  <c r="A204" i="2" s="1"/>
  <c r="F212" i="2"/>
  <c r="F215" i="2" s="1"/>
  <c r="F230" i="2" s="1"/>
  <c r="F157" i="2"/>
  <c r="F150" i="2"/>
  <c r="B230" i="2"/>
  <c r="B229" i="2"/>
  <c r="B228" i="2"/>
  <c r="B227" i="2"/>
  <c r="B226" i="2"/>
  <c r="B225" i="2"/>
  <c r="B224" i="2"/>
  <c r="B223" i="2"/>
  <c r="A215" i="2"/>
  <c r="A207" i="2"/>
  <c r="F182" i="2"/>
  <c r="A174" i="2"/>
  <c r="F171" i="2"/>
  <c r="F169" i="2"/>
  <c r="F167" i="2"/>
  <c r="D165" i="2"/>
  <c r="F165" i="2" s="1"/>
  <c r="F163" i="2"/>
  <c r="D161" i="2"/>
  <c r="F161" i="2" s="1"/>
  <c r="F159" i="2"/>
  <c r="F155" i="2"/>
  <c r="F153" i="2"/>
  <c r="F149" i="2"/>
  <c r="F146" i="2"/>
  <c r="F145" i="2"/>
  <c r="F142" i="2"/>
  <c r="F140" i="2"/>
  <c r="F138" i="2"/>
  <c r="F136" i="2"/>
  <c r="A136" i="2"/>
  <c r="A138" i="2" s="1"/>
  <c r="A140" i="2" s="1"/>
  <c r="A142" i="2" s="1"/>
  <c r="A144" i="2" s="1"/>
  <c r="A148" i="2" s="1"/>
  <c r="A152" i="2" s="1"/>
  <c r="A155" i="2" s="1"/>
  <c r="A157" i="2" s="1"/>
  <c r="A159" i="2" s="1"/>
  <c r="A161" i="2" s="1"/>
  <c r="A163" i="2" s="1"/>
  <c r="A165" i="2" s="1"/>
  <c r="A167" i="2" s="1"/>
  <c r="A169" i="2" s="1"/>
  <c r="A171" i="2" s="1"/>
  <c r="F134" i="2"/>
  <c r="A128" i="2"/>
  <c r="F125" i="2"/>
  <c r="A124" i="2"/>
  <c r="F122" i="2"/>
  <c r="A116" i="2"/>
  <c r="F113" i="2"/>
  <c r="F116" i="2" s="1"/>
  <c r="F226" i="2" s="1"/>
  <c r="A107" i="2"/>
  <c r="F104" i="2"/>
  <c r="F102" i="2"/>
  <c r="F100" i="2"/>
  <c r="F98" i="2"/>
  <c r="F96" i="2"/>
  <c r="F94" i="2"/>
  <c r="F92" i="2"/>
  <c r="A92" i="2"/>
  <c r="A94" i="2" s="1"/>
  <c r="A96" i="2" s="1"/>
  <c r="A98" i="2" s="1"/>
  <c r="A100" i="2" s="1"/>
  <c r="A102" i="2" s="1"/>
  <c r="A104" i="2" s="1"/>
  <c r="F90" i="2"/>
  <c r="A81" i="2"/>
  <c r="F78" i="2"/>
  <c r="A78" i="2"/>
  <c r="F76" i="2"/>
  <c r="A71" i="2"/>
  <c r="F68" i="2"/>
  <c r="F66" i="2"/>
  <c r="F64" i="2"/>
  <c r="F62" i="2"/>
  <c r="A62" i="2"/>
  <c r="A64" i="2" s="1"/>
  <c r="A66" i="2" s="1"/>
  <c r="A68" i="2" s="1"/>
  <c r="F60" i="2"/>
  <c r="F261" i="1"/>
  <c r="F259" i="1"/>
  <c r="F257" i="1"/>
  <c r="F255" i="1"/>
  <c r="F253" i="1"/>
  <c r="F251" i="1"/>
  <c r="F249" i="1"/>
  <c r="F247" i="1"/>
  <c r="F245" i="1"/>
  <c r="F243" i="1"/>
  <c r="F241" i="1"/>
  <c r="F239" i="1"/>
  <c r="F237" i="1"/>
  <c r="F221" i="1"/>
  <c r="F219" i="1"/>
  <c r="F269" i="1"/>
  <c r="F272" i="1"/>
  <c r="F313" i="1"/>
  <c r="F163" i="1"/>
  <c r="F152" i="1"/>
  <c r="F155" i="1"/>
  <c r="F90" i="1"/>
  <c r="F88" i="1"/>
  <c r="F86" i="1"/>
  <c r="F84" i="1"/>
  <c r="F82" i="1"/>
  <c r="F80" i="1"/>
  <c r="F78" i="1"/>
  <c r="F76" i="1"/>
  <c r="F289" i="1"/>
  <c r="F217" i="1"/>
  <c r="F74" i="1"/>
  <c r="F201" i="1"/>
  <c r="F215" i="1"/>
  <c r="F62" i="1"/>
  <c r="A64" i="1"/>
  <c r="A66" i="1"/>
  <c r="A68" i="1"/>
  <c r="A70" i="1"/>
  <c r="A72" i="1"/>
  <c r="A74" i="1"/>
  <c r="A76" i="1"/>
  <c r="A78" i="1"/>
  <c r="A80" i="1"/>
  <c r="A82" i="1"/>
  <c r="A84" i="1"/>
  <c r="A86" i="1"/>
  <c r="A88" i="1"/>
  <c r="A90" i="1"/>
  <c r="F64" i="1"/>
  <c r="F93" i="1"/>
  <c r="F305" i="1"/>
  <c r="F66" i="1"/>
  <c r="F68" i="1"/>
  <c r="F70" i="1"/>
  <c r="F72" i="1"/>
  <c r="A93" i="1"/>
  <c r="F98" i="1"/>
  <c r="A100" i="1"/>
  <c r="F100" i="1"/>
  <c r="F103" i="1"/>
  <c r="F306" i="1"/>
  <c r="A103" i="1"/>
  <c r="F112" i="1"/>
  <c r="A114" i="1"/>
  <c r="A116" i="1"/>
  <c r="A118" i="1"/>
  <c r="A120" i="1"/>
  <c r="A122" i="1"/>
  <c r="A124" i="1"/>
  <c r="A126" i="1"/>
  <c r="F114" i="1"/>
  <c r="F116" i="1"/>
  <c r="F118" i="1"/>
  <c r="F120" i="1"/>
  <c r="F122" i="1"/>
  <c r="F124" i="1"/>
  <c r="F126" i="1"/>
  <c r="A129" i="1"/>
  <c r="F135" i="1"/>
  <c r="F308" i="1"/>
  <c r="A138" i="1"/>
  <c r="F143" i="1"/>
  <c r="A145" i="1"/>
  <c r="A148" i="1"/>
  <c r="A151" i="1"/>
  <c r="F146" i="1"/>
  <c r="F149" i="1"/>
  <c r="A166" i="1"/>
  <c r="F172" i="1"/>
  <c r="F175" i="1"/>
  <c r="F310" i="1"/>
  <c r="A175" i="1"/>
  <c r="F224" i="1"/>
  <c r="F311" i="1"/>
  <c r="F181" i="1"/>
  <c r="A183" i="1"/>
  <c r="A185" i="1"/>
  <c r="A187" i="1"/>
  <c r="A189" i="1"/>
  <c r="A191" i="1"/>
  <c r="A195" i="1"/>
  <c r="A198" i="1"/>
  <c r="A201" i="1"/>
  <c r="A203" i="1"/>
  <c r="A205" i="1"/>
  <c r="A207" i="1"/>
  <c r="A209" i="1"/>
  <c r="A211" i="1"/>
  <c r="A213" i="1"/>
  <c r="A215" i="1"/>
  <c r="A217" i="1"/>
  <c r="A219" i="1"/>
  <c r="A221" i="1"/>
  <c r="F183" i="1"/>
  <c r="F185" i="1"/>
  <c r="F187" i="1"/>
  <c r="F189" i="1"/>
  <c r="F192" i="1"/>
  <c r="F193" i="1"/>
  <c r="F196" i="1"/>
  <c r="F199" i="1"/>
  <c r="F203" i="1"/>
  <c r="D205" i="1"/>
  <c r="F205" i="1"/>
  <c r="F207" i="1"/>
  <c r="D209" i="1"/>
  <c r="F209" i="1"/>
  <c r="F211" i="1"/>
  <c r="F213" i="1"/>
  <c r="A224" i="1"/>
  <c r="F229" i="1"/>
  <c r="A231" i="1"/>
  <c r="F231" i="1"/>
  <c r="F233" i="1"/>
  <c r="A235" i="1"/>
  <c r="A237" i="1"/>
  <c r="A239" i="1"/>
  <c r="A241" i="1"/>
  <c r="A243" i="1"/>
  <c r="A245" i="1"/>
  <c r="A247" i="1"/>
  <c r="A249" i="1"/>
  <c r="A251" i="1"/>
  <c r="A253" i="1"/>
  <c r="A255" i="1"/>
  <c r="A257" i="1"/>
  <c r="A259" i="1"/>
  <c r="A261" i="1"/>
  <c r="F235" i="1"/>
  <c r="A264" i="1"/>
  <c r="A272" i="1"/>
  <c r="F277" i="1"/>
  <c r="A279" i="1"/>
  <c r="A281" i="1"/>
  <c r="A283" i="1"/>
  <c r="A285" i="1"/>
  <c r="A287" i="1"/>
  <c r="A289" i="1"/>
  <c r="A291" i="1"/>
  <c r="A293" i="1"/>
  <c r="A295" i="1"/>
  <c r="F279" i="1"/>
  <c r="F281" i="1"/>
  <c r="F283" i="1"/>
  <c r="F285" i="1"/>
  <c r="F287" i="1"/>
  <c r="F291" i="1"/>
  <c r="F293" i="1"/>
  <c r="F295" i="1"/>
  <c r="A298" i="1"/>
  <c r="B306" i="1"/>
  <c r="B307" i="1"/>
  <c r="B308" i="1"/>
  <c r="B309" i="1"/>
  <c r="B310" i="1"/>
  <c r="B311" i="1"/>
  <c r="B312" i="1"/>
  <c r="B313" i="1"/>
  <c r="B314" i="1"/>
  <c r="F323" i="1"/>
  <c r="F204" i="6"/>
  <c r="F220" i="6"/>
  <c r="F196" i="6"/>
  <c r="F219" i="6"/>
  <c r="A154" i="1"/>
  <c r="A157" i="1"/>
  <c r="F132" i="4"/>
  <c r="F161" i="4"/>
  <c r="F141" i="4"/>
  <c r="F162" i="4"/>
  <c r="F79" i="6"/>
  <c r="F213" i="6"/>
  <c r="F69" i="6"/>
  <c r="F212" i="6"/>
  <c r="F221" i="6"/>
  <c r="F187" i="6"/>
  <c r="F218" i="6"/>
  <c r="A177" i="6"/>
  <c r="A179" i="6"/>
  <c r="A181" i="6"/>
  <c r="A184" i="6"/>
  <c r="F307" i="1"/>
  <c r="F166" i="1"/>
  <c r="F309" i="1"/>
  <c r="F222" i="6"/>
  <c r="F224" i="6"/>
  <c r="F102" i="5"/>
  <c r="F103" i="5" s="1"/>
  <c r="F164" i="4"/>
  <c r="F226" i="6"/>
  <c r="F227" i="6"/>
  <c r="F165" i="4"/>
  <c r="F167" i="4"/>
  <c r="F170" i="4"/>
  <c r="F169" i="4"/>
  <c r="F264" i="1"/>
  <c r="F298" i="1"/>
  <c r="F314" i="1"/>
  <c r="F312" i="1"/>
  <c r="F315" i="1"/>
  <c r="F316" i="1"/>
  <c r="F318" i="1"/>
  <c r="F320" i="1"/>
  <c r="F321" i="1"/>
  <c r="F81" i="2" l="1"/>
  <c r="F224" i="2" s="1"/>
  <c r="F107" i="2"/>
  <c r="F225" i="2" s="1"/>
  <c r="F128" i="2"/>
  <c r="F227" i="2" s="1"/>
  <c r="F207" i="2"/>
  <c r="F229" i="2" s="1"/>
  <c r="F174" i="2"/>
  <c r="F228" i="2" s="1"/>
  <c r="F71" i="2"/>
  <c r="F223" i="2" s="1"/>
  <c r="F105" i="5"/>
  <c r="F215" i="3"/>
  <c r="F58" i="7" s="1"/>
  <c r="F231" i="2" l="1"/>
  <c r="F57" i="7" s="1"/>
  <c r="F62" i="7" s="1"/>
  <c r="F63" i="7" s="1"/>
  <c r="F65" i="7" s="1"/>
  <c r="F66" i="7" s="1"/>
  <c r="F67" i="7" s="1"/>
  <c r="F68" i="7" s="1"/>
  <c r="F69" i="7" s="1"/>
  <c r="F107" i="5"/>
  <c r="F108" i="5"/>
  <c r="F216" i="3"/>
  <c r="F218" i="3" s="1"/>
</calcChain>
</file>

<file path=xl/sharedStrings.xml><?xml version="1.0" encoding="utf-8"?>
<sst xmlns="http://schemas.openxmlformats.org/spreadsheetml/2006/main" count="1370" uniqueCount="246">
  <si>
    <t>Izdelal:
Tomaž Koretič, d.i.g.</t>
  </si>
  <si>
    <t>Dobava in vgradnja jaškov iz arm. bet. cevi, komplet z AB ploščo (obročem za vgradnjo pokrova), z izdelavo mulde v cem.malti 1:2 ter vsemi pom. deli, napravo betona in malte ter prenosi do mesta vgraditve</t>
  </si>
  <si>
    <t>Pred zasipom kanalizacijskih cevi izvesti preizkus kanalizacije in jaškov na propustnost, funkcionalnost in vodotesnost; v skladu z zakonom in veljavnimi predpisi (SIST EN 1610)</t>
  </si>
  <si>
    <t>Objekt:</t>
  </si>
  <si>
    <t>=========================================================================================</t>
  </si>
  <si>
    <t>E</t>
  </si>
  <si>
    <t>KOL</t>
  </si>
  <si>
    <t>CENA</t>
  </si>
  <si>
    <t>VREDNOST</t>
  </si>
  <si>
    <t xml:space="preserve"> </t>
  </si>
  <si>
    <t/>
  </si>
  <si>
    <t>kpl</t>
  </si>
  <si>
    <t>m3</t>
  </si>
  <si>
    <t>m2</t>
  </si>
  <si>
    <t>m1</t>
  </si>
  <si>
    <t>kos</t>
  </si>
  <si>
    <t>a</t>
  </si>
  <si>
    <t>b</t>
  </si>
  <si>
    <t>- razred D  (400 kN)</t>
  </si>
  <si>
    <t>SKUPAJ (EUR):</t>
  </si>
  <si>
    <t>II. GEODETSKA DELA</t>
  </si>
  <si>
    <t>POPIS MATERIALA IN DEL S PROJEKTANTSKIM PREDRAČUNOM</t>
  </si>
  <si>
    <t>I. PRIPRAVLJALNA in ZAKLJUČNA DELA</t>
  </si>
  <si>
    <t>Strojno valjanje planuma spodnjega ustroja zemlje ter planiranje s točnostjo do +-3 cm in nosilnosti Ms=60 MPa.</t>
  </si>
  <si>
    <t>Ročni izkop zemlje za temelje robnikov,  s pravilnim odsekovanjem stranic in dna izkopa (obračun v raščenem stanju)</t>
  </si>
  <si>
    <t>ur</t>
  </si>
  <si>
    <t>Dobava in polaganje kanal. PVC UK cevi (obodne togosti SN8) na pripravljeno podlago s spajanjem (oglavek z utorom, gum. tesnilo), čiščenjem površine cevi, rezanjem in vsemi pom. deli in materiali in deli</t>
  </si>
  <si>
    <t>REKAPITULACIJA - gradbeni del</t>
  </si>
  <si>
    <t xml:space="preserve">Črpanje vode iz gradbenih jam v času gradnje. Obračun po dejanskih urah črpanja. Ocena </t>
  </si>
  <si>
    <t>Odvoz odvečnega materiala iz izkopov oziroma humusa na deponijo oddaljeno do 20 km oz. kmetijsko površino, po dogovoru z investitorjem oz. pristojnim občinskim upravnim organom. (ustrezen selekcioniran material iz izkopa se uporabi za nasipe)</t>
  </si>
  <si>
    <t>Stroški odvoza odvečnega - odpadnega zemeljskega materiala vključujejo odvoz na stalno deponijo v oddaljenosti do 20 km.</t>
  </si>
  <si>
    <t>III. ZEMELJSKA DELA</t>
  </si>
  <si>
    <t>IV. ZGORNJI USTROJ</t>
  </si>
  <si>
    <t>V. ASFALTERSKA DELA</t>
  </si>
  <si>
    <t>VI. ZIDARSKA DELA</t>
  </si>
  <si>
    <t>POSTAVKA</t>
  </si>
  <si>
    <t>Dobava in ročno polaganje ločilnega sloja "geotekstila" (kot npr. Tradimex, tip HATE TAPE 6G/110/SA) pod tlakovanimi in asfaltnimi površinami, skupaj z vsemi pomožnimi deli in prenosi do mesta vgraditve.</t>
  </si>
  <si>
    <t xml:space="preserve">Dobava in mehansko vgrajevanje tamponskega materiala 0/32 mm, zmes drobljenih kamnitih zrn, skupaj s komprimiranjem in planiranjem planuma +- 1 cm (obračun v zbitem stanju) </t>
  </si>
  <si>
    <t>- PVC DN 200 meteorna kanalizacija</t>
  </si>
  <si>
    <t>Izdelava vtočnih jaškov (požiralnikov) iz betonskih cevi DN 40cm,
h= 1.7 m, z rešetko 40/40 razreda obremenitve D 400, z betoniranjem dna z bet. C 16/20 ter vsemi pom. deli, napravo betona in malte, potrebnimi materiali in prenosi do mesta vgraditve</t>
  </si>
  <si>
    <t>Izdelava slepih jaškov iz betonskih cevi fi 40 cm, z betoniranjem dna z bet. C 16/20, izdelavo in montažo bet. pokrova oz. izdelava vertikalnih vtokov iz fazonskih kosov PVC cevi, vključno z vsemi pom. deli, napravo betona in malte, potrebnimi materiali in prenosi do mesta vgraditve</t>
  </si>
  <si>
    <t>DDV(22%)</t>
  </si>
  <si>
    <t>Strojni odkop plodnih tal - humusa, povprečne deb. d=25 cm, z odrivom na začasno deponijo na gradbišču (obračun v raščenem stanju).</t>
  </si>
  <si>
    <t>Dobava, raznos in polaganje betonskih robnikov v betonski temelj iz betona C16/20, XC1, Dmax=16, S3,z zalivanjem stikov s cementno malto, skupaj z vsemi pomožnimi deli in prenosi. Polaganje v premi in krivini.</t>
  </si>
  <si>
    <t>Ob izvedbi širokega izkopa mora geomehanik prevzeti planum izkopa in potrditi projektiran sestav spodnjega ustroja.
Vse količine zemeljskih del, tamponov,.. so podane v raščenem oz. zbitem stanju
V tem načrtu je izkop upoštevan samo pod zunanjo ureditvijo.</t>
  </si>
  <si>
    <t>==========================================================================================</t>
  </si>
  <si>
    <t>Dobava in vgrajevanje zasipnega materiala v plasteh po 20 cm z valjanjem
- zasip pod zelenicami (po predhodni odobritvi geomehanika se lahko uporabi selekcioniran material iz izkopa)</t>
  </si>
  <si>
    <t>Izdelava, postavitev in demontaža gradbenih profilov</t>
  </si>
  <si>
    <t xml:space="preserve">Ročno planiranje dna izkopanega jarka z natančnostjo +-1cm. </t>
  </si>
  <si>
    <t xml:space="preserve">Izdelava geodetskega posnetka izvedenega vodovoda. Geodetski posnetek se izvaja pri odprtem rovu. </t>
  </si>
  <si>
    <t>Dobava in vgarditev indikatorskega opozorilnega traku, "vodovod". Trak mora biti vgrajen 30cm pod terenom.</t>
  </si>
  <si>
    <t>Priprava dokumentacije za potrebe izdelave PID projektov, vključno z vsemi vrisanimi shemami, spremembami .....; seznamom in opisom sprememb ter predaja projektantskemu podjetju in izdelava PID  dokumentacije. (zunanja ureditev z vsemi komunalnimi vodi)</t>
  </si>
  <si>
    <t xml:space="preserve">Zakoličba trase projektirane zunanjega razvoda vodovodne instalacije z višinsko navezavo in zavarovanje zakoličbe.  </t>
  </si>
  <si>
    <t>Izdelava Varnostnega načrta, skladno z veljavno zakonodajo.</t>
  </si>
  <si>
    <t>Zakoličevanje objektov zunanje ureditve po situaciji zakoličbe, skupaj z vsemi pomožnimi deli, prenosi in materiali.
- raven teren</t>
  </si>
  <si>
    <t>- debeline 4 cm (asfaltni cesta)</t>
  </si>
  <si>
    <t>IX. HORTIKULTURA</t>
  </si>
  <si>
    <t>XI. GRADBENA DELA ZA VODOVOD</t>
  </si>
  <si>
    <t>Zasip kanalizacijskih cevi s tamponom II, lahko tudi s selekcioniranim materialom iz izkopa, po potrditvi geomehanika, v plasteh po 20 cm s komprimiranjem in valjanjem (obračun v zbitem stanju)</t>
  </si>
  <si>
    <t xml:space="preserve">Dobava in vgrajevanje peščenega materiala za obsip cevi granulacije 0-4 mm, v debelini minimalno 30cm in komprimacijo do stopnje 95% SPP. </t>
  </si>
  <si>
    <t xml:space="preserve">Dobava in vgradnja betona C 20/25 za potrebe sidranja vodovodnih cevi na kolenih, "T" kosih, hidrantih, ... Poraba betona cca 0,25m3 za vsak element. </t>
  </si>
  <si>
    <t xml:space="preserve">Izkop v zem. III. in IV. ktg za izvedbo spodnjega ustroja pod utrjenimi površinami, v kompletu z nakladanjem na prevozno sredstvo in odvozom na stalno deponijo do 20km daleč. (obračun v raščenem stanju). </t>
  </si>
  <si>
    <t>- pod povoznimi površinami - asfalti
- deb.=20cm Ev2=100 Mpa</t>
  </si>
  <si>
    <t>- debeline 6 cm (asfaltna cesta)</t>
  </si>
  <si>
    <t>- PVC DN 250 meteorna kanalizacija</t>
  </si>
  <si>
    <t>Izdelava priključkov na revizijske,
vtočne jaške in druge obj. kanalizacije
skupaj s pripravo ležišča, zalivanjem
spoja s cem. malto 1:2, napravo malte
in prenosi do mesta vgraditve, meteorna 60 kos, fekalna 45 kos</t>
  </si>
  <si>
    <t>Zasip kanalizacijskih cevi s prodnatim peščenim materialom granulacije do 20 mm v višini 30 cm nad temenom cevi z zbijanjem, meteorna 170m3, fekalna 120m3, tlačni vod 135m3</t>
  </si>
  <si>
    <t xml:space="preserve">Odvoz odvečnega materiala iz izkopa za  kanalizacijo na stalno deponijo odd. Do 10 km, skupaj z nakladanjem, zvračanjem in razstiranjem, meteorna 272m3, fekalna 201m3, tlačni vod 70m3 </t>
  </si>
  <si>
    <t>- dimenzij 15/25/100 cm</t>
  </si>
  <si>
    <t xml:space="preserve">Strojno (80%) - ročni (20%) izkop kanalskih jarkov za vodovod v terenu III. In IV. ktg, širino izkopa 0,60m, globine 1,20 m z odlaganjem na prevozno srdstvo in odvoz na stalno deponijo do 20 km daleč.  </t>
  </si>
  <si>
    <t>Dobava in vgrajevanje peščene
posteljice 0-4 mm za položitev vodovodne cevi in komprimacijo do stopnje 95% SPP. 
- deb. 15 cm</t>
  </si>
  <si>
    <t xml:space="preserve">Dobava in vgrajevanje tamponskega materiala za zasip jarka vodovoda do posteljice ceste, granulacije 0/64 mm, v debelini minimalno 40cm in komprimacijo do stopnje 95% SPP. </t>
  </si>
  <si>
    <t>Št. proj.: 23/19</t>
  </si>
  <si>
    <t xml:space="preserve">Obnova atletskega stadiona v Brežicah </t>
  </si>
  <si>
    <t>Gradbeni del</t>
  </si>
  <si>
    <t>Krško, november 2020</t>
  </si>
  <si>
    <t xml:space="preserve">Faza 1: Sanacija polytana, drenažnega asfalta, rešetk, kanalizacija, zamenjava robnikov, metališč, prestavitev obstoječih skladiščnih kontejnerjev in nabava opeme za atletiko. </t>
  </si>
  <si>
    <t>Identifikacija in zakoličba vseh obstoječih komunalnih vodov (vodovod, el. in TK omrežje, kanalizacija) na območju oz. na parceli s sodelovanjem upravljalcev posameznega komunalnega voda pri križanju z novogradnjo komunalnih vodov.</t>
  </si>
  <si>
    <t>Projektantski nadzor in spremljanje objekta med gradnjo (gradbeni del).</t>
  </si>
  <si>
    <t xml:space="preserve">Strojno rezanje in rušenje obstoječega drenažnega asfalta pod sintetično prevleko polytan, nakladanje na prevozno sredstvo in odvoz na stalno deponijo do 20km daleč. Ocena 20% vseh površin   </t>
  </si>
  <si>
    <t xml:space="preserve">Čiščenje obstoječega terena na območju širitve dveh tekaških stez na kmetijske površine, stroino z nakladanjem na prevozno sredstvo in odvoz na stalno deponijo. </t>
  </si>
  <si>
    <t xml:space="preserve">Strojno rušenje obstoječih sanitarij, z odklopim inštalacij, nakladanjem na prevozno sredstvo in odvozom na stalno deponijo. Skupaj z demontažo sanitarnih elementov, oken in vrat. </t>
  </si>
  <si>
    <t xml:space="preserve">Prestavitev obstoječih skladiščnih ladijskih kontejnerjev na novo lokacijo, ki je razvidna iz gradbene situacije, oziroma po potrditvi uporabnika. Skupaj s pripravo točkovnih temeljev dimenzije 0,50x0,50x0,50m, 6 kosov za vsak kontejner, barvanjem kontejnerjem in vsemi potrebnimi dodatnimi deli in prenosi do mesta postavitve. </t>
  </si>
  <si>
    <t xml:space="preserve">Rušenje obstoječe žične ograje s stabrički in točkovnimi temelji, nakladanje na prevozno sredstvo in odvoz na stalno deponijo. </t>
  </si>
  <si>
    <t xml:space="preserve">m1 </t>
  </si>
  <si>
    <t xml:space="preserve">Izvedba uradnega (certifikat) geodetskega posnetka izvedenih del (območje cca 1,0 ha), skupaj s komunalnim katastrom; za potrebe tehničnega pregleda in izvedbe PID načrtov </t>
  </si>
  <si>
    <t xml:space="preserve">Strojno rušenje obstoječe sintetične prevleke polytan, nakladanje na prevozno sredstvo in odvoz na stalno deponijo. Ocenjena debelina polytana je 15mm. </t>
  </si>
  <si>
    <t xml:space="preserve">Strojno rezanje in rušenje obstoječe asfaltne poti do stadiona, nakladanje na prevozno sredstvo in odvoz na stalno deponijo. Ocenjena debelina asfalta je 10cm. </t>
  </si>
  <si>
    <t xml:space="preserve">Strojno rušenje obstoječih poškodovanih vrtnih robnikov na zunanji strani tekaške steze, nakladanje na prevozno sredstvo in odvoz na stalno deponijo. Ocenjena količina poškodovanih robnikov je cca 20% </t>
  </si>
  <si>
    <t xml:space="preserve">Strojno rušenje obstoječih rešetk za odvodnjavanje tekaške steze (polytan - polytan in polytan - trava), nakladanje na prevozno sredstvo in odvoz na stalno deponijo. </t>
  </si>
  <si>
    <t>Dobava in vgrajevanje posteljice iz zmrzlinsko odpornega kamnitega materiala (kamnita greda) v plasteh po 20 cm z uvaljanjem do predpisane zbitosti Ev2=80 MPa, skupaj s strojnim nakladanjem na prevozno sredstvo in zvračanjem - skupna debelina 40cm (pod utrjenimi povoznimi in novimi polytan površinami);</t>
  </si>
  <si>
    <t xml:space="preserve">Demontaža obstoječega korita za skok ob palici, deponiranje na gradbišču in po končanih delih ponovna montaža na lokaciji, ki jo določi uporanik. </t>
  </si>
  <si>
    <t xml:space="preserve">Dobava in strojno vgrajevanje nosilnega sloja AC 22 base B 50/70 A3, na pripravljeno tamponsko podlago </t>
  </si>
  <si>
    <t xml:space="preserve">Dobava in vgrajevanje obrabnega sloja AC 8 surf B 70/100 A3 na nosilni sloj asfalta </t>
  </si>
  <si>
    <t>- debeline 5 cm (pod polytan prevleko)</t>
  </si>
  <si>
    <t>- debeline 3 cm (pod polytan prevleko)</t>
  </si>
  <si>
    <t>Pobrizg gramoznega planuma oz.obst. asfalta, z bitumnom za asfaltni sloj, zaradi boljše povezave.</t>
  </si>
  <si>
    <t xml:space="preserve">- dimenzij 5/30/100 cm z ravnim vrhnjim delom </t>
  </si>
  <si>
    <t xml:space="preserve">Strojni izkop jarkov za kanalizacijske cevi z razširitvijo izkopa za jaške, vtočne jaške in druge objekte kanalizacije. Izkop pod kotom 60 st.,
v zemlji III. In IV. ktg. z odmetom ob rob izkopa. </t>
  </si>
  <si>
    <t xml:space="preserve">Planiranje dna kanala s točnostjo +-1 cm v projektiranem vzdolžnem padcu z ročnim izkopom povprečno 0,005 m3/m
- za kanalizacijo </t>
  </si>
  <si>
    <t xml:space="preserve">Dobava in vgrajevanje peščene
posteljice iz drobljenca (8-16 mm) za položitev kanaliz. cevi v projektiranem padcu z utrjevanjem (obračun v zbitem stanju)
- deb. 15 cm </t>
  </si>
  <si>
    <t xml:space="preserve">Dobava in vgrajevanje betona C 16/20, kot obbetoniranje cevi pod povoznimi asf. Površinami, pri minimalnih globinah, pri križanju s komunalnimi napravami in obbetoniranje vseh ostalih komunalnih vodov na parceli
ocena, </t>
  </si>
  <si>
    <t>VII. KANALIZACIJA (meteorna, ocena)</t>
  </si>
  <si>
    <t xml:space="preserve">Dobava in vgrajevanje LŽ pokrovov dim. 60cm skupaj z napravo ležišča, polaganjem v cem. malto 1:3 ter
ostalimi pom. deli, napravo malte in prenosi do mesta vgraditve. </t>
  </si>
  <si>
    <t xml:space="preserve">Dobava in polaganje drenažnih cevi na utrjeno tamponsko podlago deb.10 cm; komplet s spajanjem, zasutjem z gramoznimi kroglami cca 20-30 cm nad temenom in vsemi pomožnimi deli, materiali in prenosi, skupaj s poglobitvijo izkopa na določenih odsekih, npr stidren-rebraste cevi PEHD DN fi 110 mm s perforacijo  220st., obodne togosti SN 4 drenaža tampona pod polytanom. </t>
  </si>
  <si>
    <t>Priključitev meteorne kanalizacije na obstoječi betonski jašek kanalizacije, skupaj z vsemi gradbenimi deli (štemanje, tesnenje obstoječih stikov, obdelava spojev s cementno malto ...) skupaj z vsemi pomožnimi deli in prenosi do mesta vgraditve. 1x meteorna</t>
  </si>
  <si>
    <t xml:space="preserve">Sanacija bazena za "stipl". Pranje in čiščenje bazena, sanacija večjih razpok s cementno malto. Premaz z dvokomponentnim premazom Sika Igolflex -201, debeloslojna obloga na osnovi bitumenske emulzije izboljšane s polimeri in polnjene z vlakni. Prva komponenta vsebuje tekočo bitumensko emulzijo s polimeri in ojačano z vlakni. Druga komponenta vsebuje reaktivno komponento za pospeševanje utrjevanja. Premaz je okolju prijazen, brez topil in ni vnetljiv, je fleksibilen, prenaša razpoke, se hitro strjuje zaradi dveh komponent. </t>
  </si>
  <si>
    <t>Dobava in polaganje sintetične prevleke za atletiko. tip CONIPUR SW, visoko kakovostna vodonepropustna športna podlaga namenjena vrhunskim športnim dosežkom, odporna na obremenitve, izjemno elastična ter dolgotrajna</t>
  </si>
  <si>
    <t>Osnovni sloj je mešanica poliuretanskega lepila in gumi granulata SBR 1–3,5 mm. Mešanica lepila in granulata v razmerju 100:20 glede na težo. Za vgraditev se uporablja posebni finišer za vgradnjo poliuretanskih športnih podlag; debelina min.: 10 mm. Pred vgradnjo nujno nanesti prajmer asfalt-guma za dober oprijem, PU lepilo Conipur 322</t>
  </si>
  <si>
    <t>Srednji sloj Za kitanje oziroma zaporo por se uporabi 2 komponentni PU brez dodanih topil Conipur 203 ali poliuretan z dodatkom EPDM v prahu v količini 1,4 kg/m2.</t>
  </si>
  <si>
    <t xml:space="preserve">Vgradnja mrežice Na obremenjenih delih, kot naprimer: zaletišče za skok v daljino, 3 x 6m pred blazino za skok v višino, zadnjih 8 m meta kopja, se na srednji sloj vgradi še dodatna polietilenska mrežica katere namen je ojačitev najbolj obremenjenih delov. Mrežica se lepi na srednji sloj in preplasti z še enim kitanjem.
Za lepljenje in kitanje se uporabi 2 komponentni PU brez dodanih topil Conipur 203 ali poliuretan z dodatkom epdm prahu v količini 1,4 kg/m2  
</t>
  </si>
  <si>
    <t>Zaključni vrhnji sloj je sestavljen iz dvo komponentnega PU brez dodanih topil Conipur  210 v količini 2,2 kg/m2, ki se nanese z nazobčeno gumijasto gladilko in nato posuje z EPDM gumi granulatom velikosti 1-3,5mm Conipur S EPDM v skupni debelini 3-4 mm.</t>
  </si>
  <si>
    <t xml:space="preserve">Izris linij opravi uradni z IAAF potrjeni  merilec in za to usposobljeni linirci z referencami. Potrebno je predložiti meritveno poročilo. Kot opcija se lahko zahteva tudi certifikat. Za zaris se uporabi PU barva: Conipur 8150
</t>
  </si>
  <si>
    <t>-Pred pričetkom polaganja sintetične športne prevleke mora izvajalec pisno prevzeti podlago (asfalt) glede na ravnost, nagib in zgornjo strukturo, vse pomanjkljivosti in napake morajo biti pred pričetkom polaganja odpravljene.</t>
  </si>
  <si>
    <t>Dobava in saditev drevja z izkopom jam 
1,0/1,0/0,8 m, odstranitev neplodnega materiala, napolnitev jam s plodno zemljo, nabava sadik, sajenje, štartno gnojenje s šoto in kompostom, utrditev
z drevesnim kolom in enkratno zalivanje</t>
  </si>
  <si>
    <t xml:space="preserve">- jašek DN 800 meteorna 5 kos, globina do 1,50m </t>
  </si>
  <si>
    <t xml:space="preserve">Dobava in vgradnja kanalete Sistem 1000, ACO iz polimernega betona, svetle širine 12,50m, z leseno distančno letvijo in povišano stranico 40mm za travnato površino. Kanaleta za vgradnjo med politan in travnato površino, ravna z pokrovim iz umetne mase bel, raven, vse dolžine 100cm. </t>
  </si>
  <si>
    <t xml:space="preserve">Dobava in vgradnja kanalete Sistem 1500, ACO iz polimernega betona, svetle širine 12,50m, z enostranskim utorom za spoj sintetične obloge. Kanaleta za vgradnjo med politan in polytan, v radiju 36,50m z pokrovim iz umetne mase bel, radij 36,5m vse dolžine 100cm. </t>
  </si>
  <si>
    <t>VIII. ŠPORTNA OPREMA</t>
  </si>
  <si>
    <t xml:space="preserve">Pokrov tekmovalne odrivne deske </t>
  </si>
  <si>
    <t>Omejilec prestopa na okviru izmetališča krogle, odporen na vremenske vplive, bele barve IAAF certifikat</t>
  </si>
  <si>
    <t>LETVICA FIBERGLAS 3,5</t>
  </si>
  <si>
    <t>LETVICA FIBERGLAS 4,5</t>
  </si>
  <si>
    <t>SKOK S PALICO: STOJALO trening 160-600 cm</t>
  </si>
  <si>
    <t>set</t>
  </si>
  <si>
    <t xml:space="preserve">BLAZINA ZA DOSKOK OB PALICI                                           6 X 5 X 0,7 M   </t>
  </si>
  <si>
    <t xml:space="preserve">PLATFORMA ZA BLAZINO                                                                   ZA SKOK  S PALICO  8,5 X  6  M                               VKLJUČENO DVA VOZIČKA  </t>
  </si>
  <si>
    <t xml:space="preserve">PREVLEKA                                                          WATERPROOF P8568 (W-8568 ) </t>
  </si>
  <si>
    <t>MERILO ZA SKOK V VIŠINO, TELESKOPSKO</t>
  </si>
  <si>
    <t>KORITO ZA SKOK S PALICO</t>
  </si>
  <si>
    <t>POLANIK PVLID -S stainless steel</t>
  </si>
  <si>
    <t>PP - 366 - Steeplechase: 
762 and 914; IAAF Certificate</t>
  </si>
  <si>
    <t>Ovira "Steeplechase" IAAF</t>
  </si>
  <si>
    <t xml:space="preserve">Dobava in vgradnja lovilca peska sistem 7000, dobavitelja ACO ali podoben. Iz polimernega betona in pokrivno rešetko iz gume, sestavlejn iz notranjega in zunanjega elementa s čelno steno, dimenzija jame za skok v daljino je 3x8m, za eno 20m in 4 elementi s čelno steno  </t>
  </si>
  <si>
    <t xml:space="preserve">Dobava in vgradnja kovinskega obroča za metališče, za met kladiva, diska, premer 250 cm, pocinkano, POLANIK-discus throwing circle, Certifikat IAAF. </t>
  </si>
  <si>
    <t>Dobava in montaža tekmovalne odrivne deske POLANIK, S-250 Take off board set  ( deska odrivna, regulac.vijak, indikatorska deščica, kovinsko ogrodje, plas.mreža, lopatica za oblikovanje palstelina, cev za odvodnavanje, plastilin, pokrpv, opažna deska), Certifikat IAAF. Skok v daljino, troskok.</t>
  </si>
  <si>
    <t xml:space="preserve">ZAŠČITNA TEKMOVALNA KLETKA za met kladiva in diska, alu, višina kletke 7 m, IAAF certifikat, vključno s pritrditvenim setom, komplet ščitov in mehkih blazinic za kletko, dobava in vgradnja   </t>
  </si>
  <si>
    <t>Dobava in strojno vgrajevanje nosilnega drenažnega asfalta PA 16 B 70/100 A4, na pripravljeno tamponsko podlago ocena</t>
  </si>
  <si>
    <t>Dobava in vgrajevanje obrabnega sloja PA 8 B 70/100 A4 na nosilni sloj drenažnega asfalta ocena</t>
  </si>
  <si>
    <t>- ravninski teren (meteorna 100m)</t>
  </si>
  <si>
    <t>Zakoličevanje trase kanalizacije in jaškov po situaciji in tabeli zakoličbenih točk ocena</t>
  </si>
  <si>
    <t xml:space="preserve">Faza 2: Postavitev kontejnerjev z opremo, tlakovanje, izvedba kanalizacije. </t>
  </si>
  <si>
    <t>- pod tlakovanimi površinami 
- deb.=20cm Ev2=80 Mpa</t>
  </si>
  <si>
    <t>Dobava in vgrajevanje betonskih tlakovcev dimenzij 20 x 10 x 6cm, na fini pesek   2/4mm, in gradbeni filc 15g, tlakovci debeline 6cm na utrjeno tamponsko podlago, skupaj z vsemi pomožnimi deli, materiali in prenosi do mesta vgraditve. Tlakovci svetlo sive barve</t>
  </si>
  <si>
    <t>- dimenzij 20/10/6 cm</t>
  </si>
  <si>
    <t>Zakoličevanje trase kanalizacije in jaškov po situaciji in tabeli zakoličbenih točk</t>
  </si>
  <si>
    <t>- ravninski teren (meteorna 40m, fekalna 60m)</t>
  </si>
  <si>
    <t>- PVC DN 160 fekalna kanalizacija</t>
  </si>
  <si>
    <t xml:space="preserve">- jašek DN 800 fekalna 4 kos, globina do 1,50m </t>
  </si>
  <si>
    <t xml:space="preserve">- jašek DN 800 meteorna 2 kos, globina do 1,20m </t>
  </si>
  <si>
    <t>Izdelava peskolovov iz betonskih cevi fi 40 cm, z betoniranjem dna z bet. C 16/20, izdelavo in montažo bet. pokrova, vključno z vsemi pom. deli, napravo betona in malte, potrebnimi materiali in prenosi do mesta vgraditve</t>
  </si>
  <si>
    <t>Zasip kanalizacijskih cevi s prodnatim peščenim materialom granulacije do 20 mm v višini 30 cm nad temenom cevi z zbijanjem</t>
  </si>
  <si>
    <t>Priključitev kanalizacije na obstoječi betonski jašek kanalizacije, skupaj z vsemi gradbenimi deli (štemanje, tesnenje obstoječih stikov, obdelava spojev s cementno malto ...) skupaj z vsemi pomožnimi deli in prenosi do mesta vgraditve. 1x meteorna in 1x fekalna</t>
  </si>
  <si>
    <t>Humuziranje, frezanje, fino planiranje s točnostjo +- 3 cm, setev travne mešanice (4 kg/100 m2) ter valjanje in zagrabljanje v deb. 25 cm</t>
  </si>
  <si>
    <t xml:space="preserve">Dobava in postavitev pisarniškega regala Office LUX 35-455-L5, svetlo sive barve dimenzije 79x220x35cm, za v pisarno AK Brežice. </t>
  </si>
  <si>
    <t xml:space="preserve">Dobava in postavitev pisarniškega omare  Office LUX 35-455-L5, svetlo sive barve dimenzije 79x220x35cm, za v pisarno AK Brežice. </t>
  </si>
  <si>
    <t xml:space="preserve">Dobava in postavitev pisalne mize Office LUX 35-455-L5, plošča svetlo sive barve dimenzije 170x76x73cm, s kovinskim podnožjem,za v pisarno AK Brežice in kontejner prve pomoči. </t>
  </si>
  <si>
    <t xml:space="preserve">Dobava in postavitev pisarniškega stola Game na kolesih, temno sivo blago, za v pisarno AK Brežice in kontejner prve pomoči. </t>
  </si>
  <si>
    <t xml:space="preserve">Dobava in postavitev koša za smeti v vse prostore kontejnerjev.  </t>
  </si>
  <si>
    <t xml:space="preserve">Faza 3: Dostopna pot do tribun, postavitev dveh kontejnerjev z opremo, tlakovanje, izvedba črpališča in tlačnega voda. </t>
  </si>
  <si>
    <t>Zakoličevanje trase kanalizacije, tlačnega voda in jaškov po situaciji in tabeli zakoličbenih točk</t>
  </si>
  <si>
    <t>- ravninski teren (tlačni vod)</t>
  </si>
  <si>
    <t>Dobava in polaganje tlačne cevi PE 63 na pripravljeno podlago, čiščenjem površine cevi, rezanjem in vsemi pom. deli in materiali in deli</t>
  </si>
  <si>
    <t xml:space="preserve">- PE DN 63 tlačni vod </t>
  </si>
  <si>
    <t>Priključitev kanalizacije na obstoječi betonski jašek kanalizacije, skupaj z vsemi gradbenimi deli (štemanje, tesnenje obstoječih stikov, obdelava spojev s cementno malto ...) skupaj z vsemi pomožnimi deli in prenosi do mesta vgraditve. 1x fekalna</t>
  </si>
  <si>
    <t xml:space="preserve">Dobava in vgradnja črpališča SEPNSOL 1045 P2 z dvema potopnima črpalkama BBC Semison 0,75Kw, dobavitelja Separat.  
Črpalni jašek je izdelan v enem kosu brez varov iz linearnega polietilena visoke gostote (LLDPE) in je opremljen z revizijskim PE pokrovom. Volumen črpališča je 900l, premer 115cm, višina 122cm, dotok PVC ø110mm, iztočna tlačna cev je PE ø63mm. 
Potopna črpalka BBC SM 390, ki ima moč 0,75kW, napajanje 230V, max tok 5,5 A, največji pretok 500 l/min, Hmax 10,5m, največje število vklopov na uro 40, največjo potopno globino 20m in prehod trdnih delcev do ø50mm. Skupaj z vsemi pomožnimi deli in prenosi do mesta vgraditve. 
</t>
  </si>
  <si>
    <t xml:space="preserve">Opomba: Sanitarni in pisarniški kontejner sestavljata svoj sklop, skladno s tehničnim opisom. Sklop ima svojo dvokapno streho, ki je všteta v ceni. Prav tako so v ceni všteti točkovni temelji skladno s teehničnim opisom vsakega sklopa.   </t>
  </si>
  <si>
    <t xml:space="preserve">Dobava in postavitev pisarniškega regala Office LUX 35-455-L5, svetlo sive barve dimenzije 79x220x35cm, za v pisarno sodnikov. </t>
  </si>
  <si>
    <t xml:space="preserve">Dobava in postavitev pisarniškega omare  Office LUX 35-455-L5, svetlo sive barve dimenzije 79x220x35cm, za v pisarno sodnikov.  </t>
  </si>
  <si>
    <t xml:space="preserve">Dobava in postavitev pisalne mize Office LUX 35-455-L5, plošča svetlo sive barve dimenzije 170x76x73cm, s kovinskim podnožjem,za v pisarno sodnikov. </t>
  </si>
  <si>
    <t xml:space="preserve">Dobava in postavitev pisarniškega stola Game na kolesih, temno sivo blago, za v pisarno sodnikov.  </t>
  </si>
  <si>
    <t xml:space="preserve">Faza 4: Montažne tribune, tlakovanje in ograja. </t>
  </si>
  <si>
    <t xml:space="preserve">Strojno rušenje obstoječih tribun z razrezom, nakladanjem na prevozno sredstvo in odvozom na stalno deponijo. </t>
  </si>
  <si>
    <t xml:space="preserve">Dobava in montaža demontažnih tribun, dolžine 40m, višina prvega podesta je 40cm. Širino tribune sestavljajo 4 vrste (80+80+80+45cm). Višina vrst je med 40 in 45cm. Noge oziroma stojne točke so nastavljive od 0 do 15cm. V komplet spadajo tudi vezne diagonale, vezne maske, vse ograje ter večnamenska modularna podkonstrukcija. </t>
  </si>
  <si>
    <t xml:space="preserve">Lahko jekleni podest tribune dimenzij 150 x 80cm, deljiv na polovico zaradi lažje montaže. Stopnice so nameščene na osnovne podeste. Tribuna je v celoti vroče cinkana. Na sedalno površino podesta so nameščeni sedeži z naslonom iz težko gorljivega PVC-ja, barva po izboru investitorja. Skupno število sedežev 246, vključno z dvemi stopnicami širine 150cm. </t>
  </si>
  <si>
    <t xml:space="preserve">Faza 5: Zamenjava ograje. </t>
  </si>
  <si>
    <t>Dobava in montaža ograje npr. PALISADA-3D-EF, skupaj z izdelavo točkovnih temeljev (dim.50/50, h=80 cm); z stebrički višine 2,60m, višina mreže 2,03 m, zelene barve; skupaj z vsemi pom. deli, prenosi in materiali. Ograja pri širitvi stadiona</t>
  </si>
  <si>
    <t xml:space="preserve">Dobava in montaža ograje npr. PALISADA-3D-EF, skupaj z izdelavo točkovnih temeljev (dim.50/50, h=80 cm); z stebrički višine 1,60m, višina mreže 1,03 m, zelene barve; skupaj z vsemi pom. deli, prenosi in materiali. Ograja pred tribunami. </t>
  </si>
  <si>
    <t xml:space="preserve">Dobava in montaža ograje npr. PALISADA-LUX -ST, skupaj z izdelavo točkovnih temeljev (dim.50/50, h=80 cm); z stebrički višine 2,60m, višina mreže 2,03 m, plastificirana zelene barve; skupaj z vsemi pom. deli, prenosi in materiali. Sanacija obstoječe ograja okoli stadiona. ocena </t>
  </si>
  <si>
    <t xml:space="preserve">Dobava in montaža enokrilnih vrat šir. 1,00 m, v ograji kot naprimer PALISADA- 3D EF, skupaj z izdelavo temeljev dim. 50/50 cm, h=80 cm; višina ograje 2,00m, zelene barve; skupaj z vsemi pom. deli, prenosi in materiali, odpiranje ročno, opremljena s kljuko in ključavnico. </t>
  </si>
  <si>
    <t>Dobava in montaža dvokrilnih vrat šir. 2,00 m, v ograji kot naprimer PALISADA- 3D EF, skupaj z izdelavo temeljev dim. 50/50 cm, h=80 cm; višina ograje 2,00m, zelene barve; skupaj z vsemi pom. deli, prenosi in materiali, odpiranje ročno, opremljena s kljuko in ključavnico. Vrata pri tibunah</t>
  </si>
  <si>
    <t xml:space="preserve">Dobava in montaža dvokrilnih vrat šir. 4,00 m, dolžina kril 1 in 3m, v ograji kot naprimer PALISADA- 3D EF, skupaj z izdelavo temeljev dim. 50/50 cm, h=80 cm; višina ograje 2,00m, zelene barve; skupaj z vsemi pom. deli, prenosi in materiali, odpiranje krila širine 3m ročno, odpiranje krila širine 1m preko kartičnega sistema.  opremljena s kljuko in ključavnico in sistemom za kartični vstop. Glavni vhod na stadion. </t>
  </si>
  <si>
    <t>Faza</t>
  </si>
  <si>
    <t xml:space="preserve">Faza 6: Parkirišča za osebna vozila. </t>
  </si>
  <si>
    <t xml:space="preserve">Prestavitev vstopne odprtine na obstoječem vodovodnem jašku, skupaj z štemanjem, popravo odprtine, vgradnjo pokrova, opaženjem, betoniranjem obstoječe odprtine, skupaj z vsemi pomožnimi deli in prenosi do mesta vgraditve. </t>
  </si>
  <si>
    <t>- pod asfaltnimi površinami, parkirišča cesta pločnik
- deb.=20cm Ev2=100 Mpa</t>
  </si>
  <si>
    <t>Nabava in vgrajevanje obrabnega sloja AC 8 surf B 50/70 A4 na pripravljeno tamponsko podlago
- deb. 4 cm, pločnik</t>
  </si>
  <si>
    <t xml:space="preserve">- jašek DN 800 meteorna 1 kos, globina do 1,20m </t>
  </si>
  <si>
    <t>Priključitev kanalizacije na obstoječi betonski jašek kanalizacije, skupaj z vsemi gradbenimi deli (štemanje, tesnenje obstoječih stikov, obdelava spojev s cementno malto ...) skupaj z vsemi pomožnimi deli in prenosi do mesta vgraditve. 1x meteorna</t>
  </si>
  <si>
    <t>Kompletna izdelava temeljne nosilne plošče iz armiranega betona C 16/20 deb. 15 cm, z armaturo (glej arm. načrt v PZI), sidranjem (4 sidra fi 12 mm), izdelavo tampona pod ploščo za izravnavo (d=20 cm) ter vsemi pom. deli, mat. in prenosi, plošče pod lovilci olj</t>
  </si>
  <si>
    <t>- plošča za LO1 dim. 2.00 x 2.00 x 0.15</t>
  </si>
  <si>
    <t>Dobava in montaža lovilca mineralnega olja kot npr. E MAKO-PE-15-1,5, dobavitelja Separat ali podoben, kapacitete 15 l/s, notranjega premera 170 cm, globine (po shemi LO) iz montažnih delov iz PE, skupaj s krovno ploščo in LŽ pokrovi razreda D 400 kN. Z notranjim zaščitnim premazom, polnenjem z vodo in vsemi pomožnimi deli in materiali, vgradnja pod povozno površino.</t>
  </si>
  <si>
    <t>VIII. SIGNALIZACIJA</t>
  </si>
  <si>
    <t>Izdelava tankoslojne označbe z enokomponentno belo barvo, strojno, deb. plasti suhe snovi 300 um</t>
  </si>
  <si>
    <t>- 5356-1, pravokotna parkirišča, šir. črte 10 cm (parkirišča)</t>
  </si>
  <si>
    <t>VII. KANALIZACIJA (meteorna)</t>
  </si>
  <si>
    <t>Rušenje obstoječe žične ograje s stabrički in točkovnimi temelji, nakladanje na prevozno sredstvo in odvoz na stalno deponijo. Ocena</t>
  </si>
  <si>
    <t>III. OGRAJA</t>
  </si>
  <si>
    <t>V. ZIDARSKA DELA</t>
  </si>
  <si>
    <t xml:space="preserve">VI. MONTAŽNE TRIBUNE </t>
  </si>
  <si>
    <t>VII. HORTIKULTURA</t>
  </si>
  <si>
    <t xml:space="preserve">Čiščenje obstoječega terena na območju gradnje na kmetijske površine, stroino z nakladanjem na prevozno sredstvo in odvoz na stalno deponijo. </t>
  </si>
  <si>
    <t>VI. KANALIZACIJA (meteorna, fekalna)</t>
  </si>
  <si>
    <t>VII. KONTEJNERJI IN OPREMA</t>
  </si>
  <si>
    <t>VIII. HORTIKULTURA</t>
  </si>
  <si>
    <t xml:space="preserve">SKUPNA REKAPITULACIJA </t>
  </si>
  <si>
    <t>Nepredvidena dela 10%(EUR):</t>
  </si>
  <si>
    <t>====================================================================================</t>
  </si>
  <si>
    <t>===================================================================================</t>
  </si>
  <si>
    <t>================================================================================</t>
  </si>
  <si>
    <t>Opis</t>
  </si>
  <si>
    <t>Enota</t>
  </si>
  <si>
    <t>Količina</t>
  </si>
  <si>
    <t>EUR/enoto</t>
  </si>
  <si>
    <t>Vrednost</t>
  </si>
  <si>
    <r>
      <t xml:space="preserve">VODOVOD </t>
    </r>
    <r>
      <rPr>
        <i/>
        <sz val="9"/>
        <color indexed="10"/>
        <rFont val="Courier New"/>
        <family val="3"/>
        <charset val="238"/>
      </rPr>
      <t>- ZNESEK IZ POPISA STROJNIH INSTALACIJ VNESTI ROČNO!</t>
    </r>
  </si>
  <si>
    <r>
      <t xml:space="preserve">Geomehanski nadzor tekom gradnje, nad izvajanjem zemeljskih del, planuma izkopa, </t>
    </r>
    <r>
      <rPr>
        <sz val="9"/>
        <color indexed="22"/>
        <rFont val="Courier New CE"/>
        <charset val="238"/>
      </rPr>
      <t>z vsemi potrebnimi preiskavami materiala in terena ter končnim poročilom. Ocena časa</t>
    </r>
  </si>
  <si>
    <r>
      <t>Opombe</t>
    </r>
    <r>
      <rPr>
        <i/>
        <sz val="9"/>
        <color indexed="22"/>
        <rFont val="Courier New CE"/>
        <family val="3"/>
        <charset val="238"/>
      </rPr>
      <t xml:space="preserve">: Lokacijo stalne deponije za odvoz odvečnega materiala iz izkopov določi izvajalec sam </t>
    </r>
  </si>
  <si>
    <t>POPUST (%/EUR) :</t>
  </si>
  <si>
    <t>SKUPAJ S POPUSTOM (EUR) :</t>
  </si>
  <si>
    <r>
      <t xml:space="preserve">Geomehanski nadzor tekom gradnje, nad izvajanjem zemeljskih del, planuma izkopa, </t>
    </r>
    <r>
      <rPr>
        <sz val="9"/>
        <rFont val="Courier New CE"/>
        <charset val="238"/>
      </rPr>
      <t>z vsemi potrebnimi preiskavami materiala in terena ter končnim poročilom. Ocena časa</t>
    </r>
  </si>
  <si>
    <r>
      <t>Opombe</t>
    </r>
    <r>
      <rPr>
        <i/>
        <sz val="9"/>
        <rFont val="Courier New CE"/>
        <family val="3"/>
        <charset val="238"/>
      </rPr>
      <t xml:space="preserve">: Lokacijo stalne deponije za odvoz odvečnega materiala iz izkopov določi izvajalec sam </t>
    </r>
  </si>
  <si>
    <t xml:space="preserve">Opomba: Fitnes sestavlja svoj sklop, garderobe s sanitarijami in pisarniškim kontejnerjem pa sestavlja svoj sklop, skladno s tehničnim opisom. Vsak sklop ima svojo dvokapno streho, ki je všteta v ceni. Prav tako so v ceni všteti točkovni temelji skladno s tehničnim opisom vsakega sklopa.   </t>
  </si>
  <si>
    <r>
      <t xml:space="preserve">Geomehanski nadzor tekom gradnje, nad izvajanjem zemeljskih del, planuma izkopa, </t>
    </r>
    <r>
      <rPr>
        <sz val="9"/>
        <color theme="0" tint="-0.249977111117893"/>
        <rFont val="Courier New CE"/>
        <charset val="238"/>
      </rPr>
      <t>z vsemi potrebnimi preiskavami materiala in terena ter končnim poročilom. Ocena časa</t>
    </r>
  </si>
  <si>
    <r>
      <t>Opombe</t>
    </r>
    <r>
      <rPr>
        <i/>
        <sz val="9"/>
        <color theme="0" tint="-0.249977111117893"/>
        <rFont val="Courier New CE"/>
        <family val="3"/>
        <charset val="238"/>
      </rPr>
      <t xml:space="preserve">: Lokacijo stalne deponije za odvoz odvečnega materiala iz izkopov določi izvajalec sam </t>
    </r>
  </si>
  <si>
    <t>FAZA 2</t>
  </si>
  <si>
    <t>FAZA 3</t>
  </si>
  <si>
    <t>SKUPNA REKAPITULACIJA VSEH DEL - FAZA 2 IN 3</t>
  </si>
  <si>
    <r>
      <t xml:space="preserve">ELEKTRO DELA - Faza 2 </t>
    </r>
    <r>
      <rPr>
        <i/>
        <sz val="9"/>
        <color indexed="10"/>
        <rFont val="Courier New"/>
        <family val="3"/>
        <charset val="238"/>
      </rPr>
      <t>- ZNESEK IZ POPISA ELEKTRO INSTALACIJ VNESTI ROČNO!</t>
    </r>
  </si>
  <si>
    <r>
      <t xml:space="preserve">ELEKTRO DELA - Faza 3 </t>
    </r>
    <r>
      <rPr>
        <i/>
        <sz val="9"/>
        <color indexed="10"/>
        <rFont val="Courier New"/>
        <family val="3"/>
        <charset val="238"/>
      </rPr>
      <t>- ZNESEK IZ POPISA ELEKTRO INSTALACIJ VNESTI ROČNO!</t>
    </r>
  </si>
  <si>
    <t>Dobava in postavitev modificiranega kontejnerja tuš in sanitarije kot npr. Tip G, dobavitelja REM, ki vsebuje 4 tuš kabine, dve WC školjki, boljer za 500l vode, ženski dva umivalnika in moški dva pisoarja in en umivalnik. Za tehnične karakteristike in opremo glej tehnološki list in tlorise iz PZI projektne dokumentacije. Višine 2,50m</t>
  </si>
  <si>
    <t xml:space="preserve">Dobava in postavitev kontejnerjev kot napr. Tip A, dobavitelja REM, štirje skupaj, za potrebe Fitnesa, brez notranjih predelnih sten, z dvokrilnimi vrati 1975x2060mm, 6 okni 885x1372, svetle višine 2,70m. Za tehnične karakteristike in opremo glej tehnološki list in tlorise iz PZI projektne dokumentacije. </t>
  </si>
  <si>
    <t>Dobava in postavitev kontejnerja za potrebe garderob kot npr. Tip A, dobavitelja REM. Za tehnične karakteristike in opremo glej tehnološki list in tlorise iz PZI projektne dokumentacije. Višine 2,50m</t>
  </si>
  <si>
    <t>Dobava in postavitev kontejnerja za potrebe pisarne atletskega kluba, kot npr. Tip D, dobavitelja REM. Za tehnične karakteristike in opremo glej tehnološki list in tlorise iz PZI projektne dokumentacije. Višine 2,50m</t>
  </si>
  <si>
    <t>Dobava in postavitev kontejnerja za potrebe prve pomoči, kot npr. Tip I, dobavitelja REM. Za tehnične karakteristike in opremo glej tehnološki list in tlorise iz PZI projektne dokumentacije. Višine 2,50m</t>
  </si>
  <si>
    <t>Izvedba uradnega (certifikat) geodetskega posnetka izvedenih del (območje cca 1,0 ha), skupaj s komunalnim katastrom; za potrebe tehničnega pregleda in izvedbe PID načrtov. Vključno z vrisom v kataster stavb.</t>
  </si>
  <si>
    <t xml:space="preserve">Priprava dokumentacije za potrebe izdelave PID projektov, vključno z vsemi vrisanimi shemami, spremembami .....; seznamom in opisom sprememb ter predaja projektantskemu podjetju in izdelava PID  dokumentacije. (zunanja ureditev z vsemi komunalnimi vodi). </t>
  </si>
  <si>
    <t>Izvedba uradnega (certifikat) geodetskega posnetka izvedenih del (območje cca 1,0 ha), skupaj s komunalnim katastrom; za potrebe tehničnega pregleda in izvedbe PID načrtov . Vključno z vrisom v kataster stavb.</t>
  </si>
  <si>
    <r>
      <t xml:space="preserve">Izdelava priključkov na revizijske,
vtočne jaške in druge obj. kanalizacije
skupaj s pripravo ležišča, zalivanjem
spoja s cem. malto 1:2, napravo malte
in prenosi do mesta vgraditve, </t>
    </r>
    <r>
      <rPr>
        <strike/>
        <sz val="9"/>
        <rFont val="Courier New CE"/>
        <charset val="238"/>
      </rPr>
      <t>meteorna 60 kos, fekalna 45 kos</t>
    </r>
  </si>
  <si>
    <r>
      <t xml:space="preserve">Dobava in postavitev kontejnerjev kot napr. Tip A, dobavitelja REM, štirje skupaj, za potrebe Fitnesa, brez notranjih predelnih sten, z dvokrilnimi vrati 1975x2060mm, 6 okni 885x1372, svetle višine 2,70m. Vključno z vso opremo iz tehnološkega lista </t>
    </r>
    <r>
      <rPr>
        <b/>
        <sz val="9"/>
        <color rgb="FF0070C0"/>
        <rFont val="Courier New CE"/>
        <charset val="238"/>
      </rPr>
      <t>13582</t>
    </r>
    <r>
      <rPr>
        <sz val="9"/>
        <color rgb="FF0070C0"/>
        <rFont val="Courier New CE"/>
        <charset val="238"/>
      </rPr>
      <t xml:space="preserve"> in tlorisa fitnesa. V postavki zajeti tudi točkovni temelji po navodilih dobavitelja kontejnerjev.</t>
    </r>
  </si>
  <si>
    <r>
      <t xml:space="preserve">Dobava in postavitev modificiranega kontejnerja tuš in sanitarije kot napr. Tip G, dobavitelja REM, ki vsebuje 4 tuš kabine, dve WC školjki, boljer za 500l vode, ženski dva umivalnika in moški dva pisoarja in en umivalnik. Vključno z vso opremo iz tehnološkega lista </t>
    </r>
    <r>
      <rPr>
        <b/>
        <sz val="9"/>
        <color rgb="FF0070C0"/>
        <rFont val="Courier New CE"/>
        <charset val="238"/>
      </rPr>
      <t>13587</t>
    </r>
    <r>
      <rPr>
        <sz val="9"/>
        <color rgb="FF0070C0"/>
        <rFont val="Courier New CE"/>
        <family val="3"/>
        <charset val="238"/>
      </rPr>
      <t xml:space="preserve"> in tlorisa iz PZI projektne dokumentacije. Višine 2,50m 2 kosa</t>
    </r>
  </si>
  <si>
    <r>
      <t xml:space="preserve">Dobava in postavitev kontejnerja za potrebe garderob kot napr. Tip A, Vključno z vso opremo iz tehnološkega lista </t>
    </r>
    <r>
      <rPr>
        <b/>
        <sz val="9"/>
        <color rgb="FF0070C0"/>
        <rFont val="Courier New CE"/>
        <charset val="238"/>
      </rPr>
      <t>13857</t>
    </r>
    <r>
      <rPr>
        <sz val="9"/>
        <color rgb="FF0070C0"/>
        <rFont val="Courier New CE"/>
        <family val="3"/>
        <charset val="238"/>
      </rPr>
      <t xml:space="preserve"> in tlorisa iz PZI projektne dokumentacije. Višine 2,50m, 2 kosa</t>
    </r>
  </si>
  <si>
    <r>
      <t xml:space="preserve">Dobava in postavitev kontejnerja za potrebe pisarne atletskega kluba, kot napr. Tip D, Vključno z vso opremo iz tehnološkega lista </t>
    </r>
    <r>
      <rPr>
        <b/>
        <sz val="9"/>
        <color rgb="FF0070C0"/>
        <rFont val="Courier New CE"/>
        <charset val="238"/>
      </rPr>
      <t>13587</t>
    </r>
    <r>
      <rPr>
        <sz val="9"/>
        <color rgb="FF0070C0"/>
        <rFont val="Courier New CE"/>
        <family val="3"/>
        <charset val="238"/>
      </rPr>
      <t xml:space="preserve"> in tlorisa iz PZI projektne dokumentacije. Višine 2,50m 1 kos</t>
    </r>
  </si>
  <si>
    <r>
      <t xml:space="preserve">Dobava in postavitev kontejnerja za potrebe prve pomoči, kot napr. Tip I, Vključno z vso opremo iz tehnološkega lista </t>
    </r>
    <r>
      <rPr>
        <b/>
        <sz val="9"/>
        <color rgb="FF0070C0"/>
        <rFont val="Courier New CE"/>
        <charset val="238"/>
      </rPr>
      <t>13587</t>
    </r>
    <r>
      <rPr>
        <sz val="9"/>
        <color rgb="FF0070C0"/>
        <rFont val="Courier New CE"/>
        <family val="3"/>
        <charset val="238"/>
      </rPr>
      <t xml:space="preserve"> in tlorisa iz PZI projektne dokumentacije. Višine 2,50m 1kos. V postavki zajeti tudi točkovni temelji po navodilih dobavitelja kontejnerjev. </t>
    </r>
  </si>
  <si>
    <r>
      <t xml:space="preserve">Dobava in postavitev sanitarnega kontejnerja kot npr. Tip F, dobavitelja REM, ki vsebuje dve ločeni enoti. V moškem delu so dve WC školji in dva pisoarja, in širok umivalnik. V ženskem delu so tri WC školjke in širok umivalnik, ter 30 litrski bojler. </t>
    </r>
    <r>
      <rPr>
        <strike/>
        <sz val="9"/>
        <rFont val="Courier New CE"/>
        <charset val="238"/>
      </rPr>
      <t>Za tehnične karakteristike in opremo glej tehnološki list in tlorise iz PZI projektne dokumentacije. Višine 2,50m</t>
    </r>
    <r>
      <rPr>
        <sz val="9"/>
        <color rgb="FF0070C0"/>
        <rFont val="Courier New CE"/>
        <charset val="238"/>
      </rPr>
      <t xml:space="preserve">Vključno z vso opremo iz tehnološkega lista </t>
    </r>
    <r>
      <rPr>
        <b/>
        <sz val="9"/>
        <color rgb="FF0070C0"/>
        <rFont val="Courier New CE"/>
        <charset val="238"/>
      </rPr>
      <t>13586</t>
    </r>
    <r>
      <rPr>
        <sz val="9"/>
        <color rgb="FF0070C0"/>
        <rFont val="Courier New CE"/>
        <charset val="238"/>
      </rPr>
      <t xml:space="preserve"> in tlorisa iz PZI projektne dokumentacije. Višine 2,50m</t>
    </r>
  </si>
  <si>
    <r>
      <t xml:space="preserve">Dobava in postavitev kontejnerja za potrebe pisarne sodnikov na tekmovanjih,  kot npr. Tip D, dobavitelja REM. </t>
    </r>
    <r>
      <rPr>
        <strike/>
        <sz val="9"/>
        <rFont val="Courier New CE"/>
        <charset val="238"/>
      </rPr>
      <t>Za tehnične karakteristike in opremo glej tehnološki list in tlorise iz PZI projektne dokumentacije. Višine 2,50m</t>
    </r>
    <r>
      <rPr>
        <sz val="9"/>
        <color rgb="FF0070C0"/>
        <rFont val="Courier New CE"/>
        <charset val="238"/>
      </rPr>
      <t xml:space="preserve">Vključno z vso opremo iz tehnološkega lista </t>
    </r>
    <r>
      <rPr>
        <b/>
        <sz val="9"/>
        <color rgb="FF0070C0"/>
        <rFont val="Courier New CE"/>
        <charset val="238"/>
      </rPr>
      <t>13586</t>
    </r>
    <r>
      <rPr>
        <sz val="9"/>
        <color rgb="FF0070C0"/>
        <rFont val="Courier New CE"/>
        <charset val="238"/>
      </rPr>
      <t xml:space="preserve"> in tlorisa iz PZI projektne dokumentacije. Višine 2,50m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</si>
</sst>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I_T_-;\-* #,##0.00\ _S_I_T_-;_-* &quot;-&quot;??\ _S_I_T_-;_-@_-"/>
    <numFmt numFmtId="165" formatCode="#,##0.0;[Red]#,##0.0"/>
    <numFmt numFmtId="166" formatCode="#,##0.00;[Red]#,##0.00"/>
    <numFmt numFmtId="167" formatCode="0;[Red]0"/>
    <numFmt numFmtId="168" formatCode="#,##0.00\ _S_I_T"/>
  </numFmts>
  <fonts count="85" x14ac:knownFonts="1">
    <font>
      <sz val="9"/>
      <name val="Courier New CE"/>
      <charset val="238"/>
    </font>
    <font>
      <i/>
      <sz val="5"/>
      <name val="Courier New CE"/>
      <family val="3"/>
      <charset val="238"/>
    </font>
    <font>
      <sz val="5"/>
      <name val="Courier New CE"/>
      <family val="3"/>
      <charset val="238"/>
    </font>
    <font>
      <sz val="9"/>
      <name val="Courier New CE"/>
      <family val="3"/>
      <charset val="238"/>
    </font>
    <font>
      <b/>
      <sz val="10"/>
      <name val="Courier New CE"/>
      <family val="3"/>
      <charset val="238"/>
    </font>
    <font>
      <b/>
      <sz val="9"/>
      <color indexed="8"/>
      <name val="Courier New CE"/>
      <family val="3"/>
      <charset val="238"/>
    </font>
    <font>
      <b/>
      <sz val="9"/>
      <name val="Courier New CE"/>
      <family val="3"/>
      <charset val="238"/>
    </font>
    <font>
      <b/>
      <i/>
      <sz val="5"/>
      <name val="Courier New CE"/>
      <family val="3"/>
      <charset val="238"/>
    </font>
    <font>
      <sz val="8"/>
      <name val="Courier New CE"/>
      <charset val="238"/>
    </font>
    <font>
      <sz val="9"/>
      <name val="Courier New"/>
      <family val="3"/>
      <charset val="238"/>
    </font>
    <font>
      <b/>
      <sz val="9"/>
      <name val="Courier New"/>
      <family val="3"/>
      <charset val="238"/>
    </font>
    <font>
      <b/>
      <sz val="9"/>
      <color indexed="8"/>
      <name val="Courier New"/>
      <family val="3"/>
      <charset val="238"/>
    </font>
    <font>
      <sz val="9"/>
      <color indexed="8"/>
      <name val="Courier New"/>
      <family val="3"/>
      <charset val="238"/>
    </font>
    <font>
      <i/>
      <sz val="9"/>
      <name val="Courier New"/>
      <family val="3"/>
      <charset val="238"/>
    </font>
    <font>
      <sz val="10"/>
      <name val="Times New Roman CE"/>
      <family val="1"/>
      <charset val="238"/>
    </font>
    <font>
      <i/>
      <sz val="9"/>
      <color indexed="8"/>
      <name val="Courier New"/>
      <family val="3"/>
      <charset val="238"/>
    </font>
    <font>
      <b/>
      <sz val="9"/>
      <color indexed="10"/>
      <name val="Courier New"/>
      <family val="3"/>
      <charset val="238"/>
    </font>
    <font>
      <sz val="10"/>
      <name val="Times New Roman CE"/>
      <charset val="238"/>
    </font>
    <font>
      <sz val="10"/>
      <name val="Courier New"/>
      <family val="3"/>
      <charset val="238"/>
    </font>
    <font>
      <sz val="10"/>
      <color indexed="8"/>
      <name val="Times New Roman CE"/>
      <family val="1"/>
      <charset val="238"/>
    </font>
    <font>
      <i/>
      <sz val="10"/>
      <color indexed="8"/>
      <name val="Times New Roman CE"/>
      <family val="1"/>
      <charset val="238"/>
    </font>
    <font>
      <b/>
      <sz val="10"/>
      <color indexed="10"/>
      <name val="Times New Roman CE"/>
      <charset val="238"/>
    </font>
    <font>
      <b/>
      <sz val="10"/>
      <name val="Times New Roman CE"/>
      <family val="1"/>
      <charset val="238"/>
    </font>
    <font>
      <sz val="10"/>
      <color indexed="10"/>
      <name val="Times New Roman CE"/>
      <family val="1"/>
      <charset val="238"/>
    </font>
    <font>
      <sz val="9"/>
      <color indexed="10"/>
      <name val="Courier New"/>
      <family val="3"/>
      <charset val="238"/>
    </font>
    <font>
      <i/>
      <sz val="10"/>
      <name val="Times New Roman CE"/>
      <family val="1"/>
      <charset val="238"/>
    </font>
    <font>
      <b/>
      <sz val="8"/>
      <color indexed="8"/>
      <name val="Courier New CE"/>
      <family val="3"/>
      <charset val="238"/>
    </font>
    <font>
      <b/>
      <sz val="10"/>
      <color indexed="8"/>
      <name val="Times New Roman CE"/>
      <charset val="238"/>
    </font>
    <font>
      <b/>
      <sz val="10"/>
      <color indexed="10"/>
      <name val="Times New Roman CE"/>
      <family val="1"/>
      <charset val="238"/>
    </font>
    <font>
      <b/>
      <sz val="10"/>
      <name val="Times New Roman CE"/>
      <charset val="238"/>
    </font>
    <font>
      <i/>
      <sz val="9"/>
      <name val="Courier New CE"/>
      <charset val="238"/>
    </font>
    <font>
      <i/>
      <sz val="9"/>
      <name val="Courier New CE"/>
      <family val="3"/>
      <charset val="238"/>
    </font>
    <font>
      <b/>
      <i/>
      <sz val="9"/>
      <color indexed="8"/>
      <name val="Courier New"/>
      <family val="3"/>
      <charset val="238"/>
    </font>
    <font>
      <b/>
      <i/>
      <sz val="10"/>
      <color indexed="8"/>
      <name val="Times New Roman CE"/>
      <charset val="238"/>
    </font>
    <font>
      <b/>
      <sz val="9"/>
      <name val="Courier New CE"/>
      <charset val="238"/>
    </font>
    <font>
      <sz val="9"/>
      <name val="Arial"/>
      <family val="2"/>
      <charset val="238"/>
    </font>
    <font>
      <b/>
      <i/>
      <sz val="9"/>
      <name val="Courier New"/>
      <family val="3"/>
      <charset val="238"/>
    </font>
    <font>
      <i/>
      <sz val="6"/>
      <name val="Arial"/>
      <family val="2"/>
      <charset val="238"/>
    </font>
    <font>
      <sz val="10"/>
      <name val="Arial CE"/>
      <family val="2"/>
      <charset val="238"/>
    </font>
    <font>
      <sz val="9"/>
      <name val="Courier New CE"/>
      <charset val="238"/>
    </font>
    <font>
      <sz val="10"/>
      <name val="Arial"/>
      <family val="2"/>
      <charset val="238"/>
    </font>
    <font>
      <i/>
      <sz val="9"/>
      <color indexed="10"/>
      <name val="Courier New"/>
      <family val="3"/>
      <charset val="238"/>
    </font>
    <font>
      <i/>
      <sz val="9"/>
      <color indexed="22"/>
      <name val="Courier New CE"/>
      <family val="3"/>
      <charset val="238"/>
    </font>
    <font>
      <sz val="9"/>
      <color indexed="22"/>
      <name val="Courier New CE"/>
      <charset val="238"/>
    </font>
    <font>
      <sz val="9"/>
      <color theme="0" tint="-0.249977111117893"/>
      <name val="Arial"/>
      <family val="2"/>
      <charset val="238"/>
    </font>
    <font>
      <b/>
      <i/>
      <sz val="9"/>
      <color theme="0" tint="-0.249977111117893"/>
      <name val="Courier New"/>
      <family val="3"/>
      <charset val="238"/>
    </font>
    <font>
      <i/>
      <sz val="6"/>
      <color theme="0" tint="-0.249977111117893"/>
      <name val="Arial"/>
      <family val="2"/>
      <charset val="238"/>
    </font>
    <font>
      <i/>
      <sz val="9"/>
      <color theme="0" tint="-0.249977111117893"/>
      <name val="Courier New CE"/>
      <family val="3"/>
      <charset val="238"/>
    </font>
    <font>
      <sz val="9"/>
      <color theme="0" tint="-0.249977111117893"/>
      <name val="Courier New CE"/>
      <family val="3"/>
      <charset val="238"/>
    </font>
    <font>
      <b/>
      <sz val="9"/>
      <color theme="0" tint="-0.249977111117893"/>
      <name val="Courier New CE"/>
      <family val="3"/>
      <charset val="238"/>
    </font>
    <font>
      <i/>
      <sz val="5"/>
      <color theme="0" tint="-0.249977111117893"/>
      <name val="Courier New CE"/>
      <family val="3"/>
      <charset val="238"/>
    </font>
    <font>
      <b/>
      <i/>
      <sz val="5"/>
      <color theme="0" tint="-0.249977111117893"/>
      <name val="Courier New CE"/>
      <family val="3"/>
      <charset val="238"/>
    </font>
    <font>
      <i/>
      <sz val="9"/>
      <color theme="0" tint="-0.249977111117893"/>
      <name val="Courier New"/>
      <family val="3"/>
      <charset val="238"/>
    </font>
    <font>
      <b/>
      <sz val="9"/>
      <color theme="0" tint="-0.249977111117893"/>
      <name val="Courier New"/>
      <family val="3"/>
      <charset val="238"/>
    </font>
    <font>
      <sz val="9"/>
      <color theme="0" tint="-0.249977111117893"/>
      <name val="Courier New"/>
      <family val="3"/>
      <charset val="238"/>
    </font>
    <font>
      <b/>
      <sz val="9"/>
      <color theme="0" tint="-0.249977111117893"/>
      <name val="Courier New CE"/>
      <charset val="238"/>
    </font>
    <font>
      <i/>
      <sz val="9"/>
      <color theme="0" tint="-0.249977111117893"/>
      <name val="Courier New CE"/>
      <charset val="238"/>
    </font>
    <font>
      <i/>
      <u/>
      <sz val="9"/>
      <color theme="0" tint="-0.249977111117893"/>
      <name val="Courier New CE"/>
      <charset val="238"/>
    </font>
    <font>
      <sz val="10"/>
      <color theme="0" tint="-0.249977111117893"/>
      <name val="Times New Roman CE"/>
      <family val="1"/>
      <charset val="238"/>
    </font>
    <font>
      <i/>
      <sz val="10"/>
      <color theme="0" tint="-0.249977111117893"/>
      <name val="Times New Roman CE"/>
      <family val="1"/>
      <charset val="238"/>
    </font>
    <font>
      <sz val="10"/>
      <color theme="0" tint="-0.249977111117893"/>
      <name val="Times New Roman CE"/>
      <charset val="238"/>
    </font>
    <font>
      <b/>
      <sz val="8"/>
      <color theme="0" tint="-0.249977111117893"/>
      <name val="Courier New CE"/>
      <family val="3"/>
      <charset val="238"/>
    </font>
    <font>
      <sz val="9"/>
      <color theme="0" tint="-0.249977111117893"/>
      <name val="Courier New CE"/>
      <charset val="238"/>
    </font>
    <font>
      <b/>
      <i/>
      <sz val="10"/>
      <color theme="0" tint="-0.249977111117893"/>
      <name val="Times New Roman CE"/>
      <charset val="238"/>
    </font>
    <font>
      <b/>
      <sz val="10"/>
      <color theme="0" tint="-0.249977111117893"/>
      <name val="Times New Roman CE"/>
      <charset val="238"/>
    </font>
    <font>
      <b/>
      <sz val="10"/>
      <color theme="0" tint="-0.249977111117893"/>
      <name val="Times New Roman CE"/>
      <family val="1"/>
      <charset val="238"/>
    </font>
    <font>
      <sz val="10"/>
      <color theme="0" tint="-0.249977111117893"/>
      <name val="Courier New"/>
      <family val="3"/>
      <charset val="238"/>
    </font>
    <font>
      <sz val="10"/>
      <color theme="0" tint="-0.249977111117893"/>
      <name val="Arial CE"/>
      <family val="2"/>
      <charset val="238"/>
    </font>
    <font>
      <i/>
      <sz val="12"/>
      <name val="Times New Roman CE"/>
      <family val="1"/>
      <charset val="238"/>
    </font>
    <font>
      <b/>
      <sz val="12"/>
      <color indexed="8"/>
      <name val="Courier New CE"/>
      <family val="3"/>
      <charset val="238"/>
    </font>
    <font>
      <sz val="12"/>
      <color indexed="8"/>
      <name val="Times New Roman CE"/>
      <family val="1"/>
      <charset val="238"/>
    </font>
    <font>
      <sz val="12"/>
      <name val="Times New Roman CE"/>
      <charset val="238"/>
    </font>
    <font>
      <sz val="12"/>
      <color indexed="10"/>
      <name val="Times New Roman CE"/>
      <family val="1"/>
      <charset val="238"/>
    </font>
    <font>
      <sz val="12"/>
      <name val="Courier New"/>
      <family val="3"/>
      <charset val="238"/>
    </font>
    <font>
      <sz val="12"/>
      <name val="Courier New CE"/>
      <charset val="238"/>
    </font>
    <font>
      <sz val="12"/>
      <name val="Times New Roman CE"/>
      <family val="1"/>
      <charset val="238"/>
    </font>
    <font>
      <i/>
      <u/>
      <sz val="9"/>
      <name val="Courier New CE"/>
      <charset val="238"/>
    </font>
    <font>
      <b/>
      <i/>
      <sz val="10"/>
      <name val="Times New Roman CE"/>
      <charset val="238"/>
    </font>
    <font>
      <strike/>
      <sz val="9"/>
      <name val="Courier New CE"/>
      <charset val="238"/>
    </font>
    <font>
      <sz val="9"/>
      <color rgb="FF0070C0"/>
      <name val="Courier New CE"/>
      <charset val="238"/>
    </font>
    <font>
      <sz val="9"/>
      <color rgb="FF0070C0"/>
      <name val="Courier New CE"/>
      <family val="3"/>
      <charset val="238"/>
    </font>
    <font>
      <strike/>
      <sz val="9"/>
      <name val="Courier New CE"/>
      <family val="3"/>
      <charset val="238"/>
    </font>
    <font>
      <i/>
      <strike/>
      <sz val="9"/>
      <name val="Cambria"/>
      <family val="1"/>
      <charset val="238"/>
    </font>
    <font>
      <strike/>
      <sz val="9"/>
      <name val="Cambria"/>
      <family val="1"/>
      <charset val="238"/>
    </font>
    <font>
      <b/>
      <sz val="9"/>
      <color rgb="FF0070C0"/>
      <name val="Courier New CE"/>
      <charset val="238"/>
    </font>
  </fonts>
  <fills count="7">
    <fill>
      <patternFill patternType="none"/>
    </fill>
    <fill>
      <patternFill patternType="gray125"/>
    </fill>
    <fill>
      <patternFill patternType="solid">
        <fgColor indexed="1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4" tint="0.59999389629810485"/>
        <bgColor indexed="64"/>
      </patternFill>
    </fill>
  </fills>
  <borders count="28">
    <border>
      <left/>
      <right/>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40" fillId="0" borderId="0"/>
    <xf numFmtId="4" fontId="2" fillId="0" borderId="0">
      <alignment vertical="top"/>
      <protection hidden="1"/>
    </xf>
    <xf numFmtId="4" fontId="4" fillId="0" borderId="0" applyProtection="0">
      <alignment horizontal="left"/>
      <protection locked="0"/>
    </xf>
    <xf numFmtId="0" fontId="38" fillId="0" borderId="0"/>
    <xf numFmtId="164" fontId="39" fillId="0" borderId="0" applyFont="0" applyFill="0" applyBorder="0" applyAlignment="0" applyProtection="0"/>
  </cellStyleXfs>
  <cellXfs count="386">
    <xf numFmtId="0" fontId="0" fillId="0" borderId="0" xfId="0"/>
    <xf numFmtId="166" fontId="1" fillId="0" borderId="0" xfId="0" applyNumberFormat="1" applyFont="1" applyAlignment="1" applyProtection="1">
      <alignment horizontal="right" shrinkToFit="1"/>
      <protection locked="0"/>
    </xf>
    <xf numFmtId="166" fontId="3" fillId="0" borderId="0" xfId="2" applyNumberFormat="1" applyFont="1" applyAlignment="1" applyProtection="1">
      <alignment horizontal="right" shrinkToFit="1"/>
      <protection locked="0"/>
    </xf>
    <xf numFmtId="166" fontId="3" fillId="0" borderId="0" xfId="0" applyNumberFormat="1" applyFont="1" applyAlignment="1" applyProtection="1">
      <alignment horizontal="right" shrinkToFit="1"/>
      <protection locked="0"/>
    </xf>
    <xf numFmtId="0" fontId="3" fillId="0" borderId="0" xfId="0" applyFont="1" applyProtection="1">
      <protection locked="0"/>
    </xf>
    <xf numFmtId="166" fontId="3" fillId="0" borderId="0" xfId="0" applyNumberFormat="1" applyFont="1" applyAlignment="1">
      <alignment horizontal="right" shrinkToFit="1"/>
    </xf>
    <xf numFmtId="0" fontId="9" fillId="0" borderId="0" xfId="0" applyFont="1" applyProtection="1">
      <protection hidden="1"/>
    </xf>
    <xf numFmtId="0" fontId="3" fillId="0" borderId="0" xfId="2" applyNumberFormat="1" applyFont="1" applyAlignment="1" applyProtection="1">
      <alignment horizontal="right"/>
    </xf>
    <xf numFmtId="165" fontId="3" fillId="0" borderId="0" xfId="2" applyNumberFormat="1" applyFont="1" applyAlignment="1" applyProtection="1">
      <alignment horizontal="right" shrinkToFit="1"/>
    </xf>
    <xf numFmtId="166" fontId="3" fillId="0" borderId="0" xfId="2" applyNumberFormat="1" applyFont="1" applyAlignment="1" applyProtection="1">
      <alignment horizontal="right" shrinkToFit="1"/>
    </xf>
    <xf numFmtId="0" fontId="5" fillId="0" borderId="0" xfId="0" applyFont="1" applyAlignment="1">
      <alignment vertical="top"/>
    </xf>
    <xf numFmtId="0" fontId="6" fillId="0" borderId="0" xfId="0" applyFont="1" applyAlignment="1">
      <alignment horizontal="right"/>
    </xf>
    <xf numFmtId="165" fontId="6" fillId="0" borderId="0" xfId="0" applyNumberFormat="1" applyFont="1" applyAlignment="1">
      <alignment horizontal="right" shrinkToFit="1"/>
    </xf>
    <xf numFmtId="0" fontId="5" fillId="0" borderId="0" xfId="0" quotePrefix="1" applyFont="1" applyAlignment="1">
      <alignment vertical="top" wrapText="1"/>
    </xf>
    <xf numFmtId="0" fontId="5" fillId="0" borderId="0" xfId="0" applyFont="1" applyAlignment="1">
      <alignment vertical="top" wrapText="1"/>
    </xf>
    <xf numFmtId="0" fontId="7" fillId="0" borderId="0" xfId="0" applyFont="1" applyAlignment="1">
      <alignment horizontal="right"/>
    </xf>
    <xf numFmtId="165" fontId="7" fillId="0" borderId="0" xfId="0" applyNumberFormat="1" applyFont="1" applyAlignment="1">
      <alignment horizontal="right" shrinkToFit="1"/>
    </xf>
    <xf numFmtId="166" fontId="1" fillId="0" borderId="0" xfId="0" applyNumberFormat="1" applyFont="1" applyAlignment="1">
      <alignment horizontal="right" shrinkToFit="1"/>
    </xf>
    <xf numFmtId="0" fontId="9" fillId="0" borderId="0" xfId="0" applyFont="1" applyProtection="1">
      <protection locked="0" hidden="1"/>
    </xf>
    <xf numFmtId="0" fontId="10" fillId="0" borderId="0" xfId="0" applyFont="1" applyProtection="1">
      <protection hidden="1"/>
    </xf>
    <xf numFmtId="166" fontId="9" fillId="0" borderId="0" xfId="0" applyNumberFormat="1" applyFont="1" applyAlignment="1" applyProtection="1">
      <alignment horizontal="right" shrinkToFit="1"/>
      <protection locked="0"/>
    </xf>
    <xf numFmtId="4" fontId="9" fillId="0" borderId="0" xfId="0" applyNumberFormat="1" applyFont="1" applyAlignment="1" applyProtection="1">
      <alignment horizontal="right"/>
      <protection locked="0"/>
    </xf>
    <xf numFmtId="4" fontId="3" fillId="0" borderId="0" xfId="0" applyNumberFormat="1" applyFont="1" applyAlignment="1" applyProtection="1">
      <alignment horizontal="right"/>
      <protection locked="0"/>
    </xf>
    <xf numFmtId="4" fontId="9" fillId="0" borderId="1" xfId="0" applyNumberFormat="1" applyFont="1" applyBorder="1" applyAlignment="1" applyProtection="1">
      <alignment horizontal="right"/>
      <protection locked="0"/>
    </xf>
    <xf numFmtId="4" fontId="17" fillId="0" borderId="0" xfId="0" applyNumberFormat="1" applyFont="1" applyAlignment="1" applyProtection="1">
      <alignment horizontal="right"/>
      <protection locked="0"/>
    </xf>
    <xf numFmtId="0" fontId="6" fillId="0" borderId="0" xfId="0" applyFont="1" applyAlignment="1">
      <alignment vertical="top" wrapText="1"/>
    </xf>
    <xf numFmtId="167" fontId="1" fillId="0" borderId="0" xfId="0" applyNumberFormat="1" applyFont="1" applyAlignment="1">
      <alignment horizontal="right" vertical="top" shrinkToFit="1"/>
    </xf>
    <xf numFmtId="0" fontId="9" fillId="0" borderId="0" xfId="0" applyFont="1" applyAlignment="1" applyProtection="1">
      <alignment horizontal="right"/>
      <protection hidden="1"/>
    </xf>
    <xf numFmtId="0" fontId="35" fillId="0" borderId="0" xfId="0" applyFont="1" applyAlignment="1">
      <alignment horizontal="center" vertical="center"/>
    </xf>
    <xf numFmtId="0" fontId="35" fillId="0" borderId="0" xfId="0" applyFont="1" applyAlignment="1" applyProtection="1">
      <alignment horizontal="center" vertical="center"/>
      <protection locked="0"/>
    </xf>
    <xf numFmtId="0" fontId="35" fillId="0" borderId="5" xfId="0" applyFont="1" applyBorder="1" applyAlignment="1">
      <alignment horizontal="center" vertical="center"/>
    </xf>
    <xf numFmtId="0" fontId="35" fillId="0" borderId="5" xfId="0" applyFont="1" applyBorder="1" applyAlignment="1" applyProtection="1">
      <alignment horizontal="center" vertical="center"/>
      <protection locked="0"/>
    </xf>
    <xf numFmtId="166" fontId="36" fillId="0" borderId="5" xfId="0" applyNumberFormat="1" applyFont="1" applyBorder="1" applyAlignment="1">
      <alignment horizontal="right" shrinkToFit="1"/>
    </xf>
    <xf numFmtId="0" fontId="36" fillId="0" borderId="0" xfId="0" applyFont="1" applyAlignment="1">
      <alignment horizontal="center"/>
    </xf>
    <xf numFmtId="167" fontId="37" fillId="0" borderId="6" xfId="0" applyNumberFormat="1" applyFont="1" applyBorder="1" applyAlignment="1">
      <alignment horizontal="right" vertical="top" shrinkToFit="1"/>
    </xf>
    <xf numFmtId="0" fontId="37" fillId="0" borderId="6" xfId="0" applyFont="1" applyBorder="1" applyAlignment="1">
      <alignment vertical="top" wrapText="1"/>
    </xf>
    <xf numFmtId="0" fontId="37" fillId="0" borderId="6" xfId="0" applyFont="1" applyBorder="1" applyAlignment="1">
      <alignment horizontal="right"/>
    </xf>
    <xf numFmtId="165" fontId="37" fillId="0" borderId="6" xfId="0" applyNumberFormat="1" applyFont="1" applyBorder="1" applyAlignment="1" applyProtection="1">
      <alignment horizontal="right" shrinkToFit="1"/>
      <protection locked="0"/>
    </xf>
    <xf numFmtId="166" fontId="37" fillId="0" borderId="0" xfId="0" applyNumberFormat="1" applyFont="1" applyAlignment="1">
      <alignment shrinkToFit="1"/>
    </xf>
    <xf numFmtId="0" fontId="37" fillId="0" borderId="0" xfId="0" applyFont="1"/>
    <xf numFmtId="167" fontId="36" fillId="0" borderId="5" xfId="0" applyNumberFormat="1" applyFont="1" applyBorder="1" applyAlignment="1">
      <alignment horizontal="right" vertical="top" shrinkToFit="1"/>
    </xf>
    <xf numFmtId="0" fontId="36" fillId="0" borderId="5" xfId="0" applyFont="1" applyBorder="1" applyAlignment="1">
      <alignment vertical="top" wrapText="1"/>
    </xf>
    <xf numFmtId="0" fontId="36" fillId="0" borderId="5" xfId="0" applyFont="1" applyBorder="1" applyAlignment="1">
      <alignment horizontal="right"/>
    </xf>
    <xf numFmtId="165" fontId="36" fillId="0" borderId="5" xfId="0" applyNumberFormat="1" applyFont="1" applyBorder="1" applyAlignment="1">
      <alignment horizontal="right" shrinkToFit="1"/>
    </xf>
    <xf numFmtId="166" fontId="36" fillId="0" borderId="5" xfId="0" applyNumberFormat="1" applyFont="1" applyBorder="1" applyAlignment="1" applyProtection="1">
      <alignment horizontal="right" shrinkToFit="1"/>
      <protection locked="0"/>
    </xf>
    <xf numFmtId="4" fontId="9" fillId="0" borderId="7" xfId="0" applyNumberFormat="1" applyFont="1" applyBorder="1" applyAlignment="1" applyProtection="1">
      <alignment horizontal="right"/>
      <protection locked="0"/>
    </xf>
    <xf numFmtId="4" fontId="9" fillId="0" borderId="8" xfId="0" applyNumberFormat="1" applyFont="1" applyBorder="1" applyAlignment="1" applyProtection="1">
      <alignment horizontal="right"/>
      <protection locked="0"/>
    </xf>
    <xf numFmtId="4" fontId="9" fillId="0" borderId="4" xfId="0" applyNumberFormat="1" applyFont="1" applyBorder="1" applyAlignment="1" applyProtection="1">
      <alignment horizontal="right"/>
      <protection locked="0"/>
    </xf>
    <xf numFmtId="0" fontId="3" fillId="0" borderId="0" xfId="0" applyFont="1" applyAlignment="1">
      <alignment horizontal="right"/>
    </xf>
    <xf numFmtId="165" fontId="3" fillId="0" borderId="0" xfId="0" applyNumberFormat="1" applyFont="1" applyAlignment="1">
      <alignment horizontal="right" shrinkToFit="1"/>
    </xf>
    <xf numFmtId="165" fontId="37" fillId="0" borderId="6" xfId="0" applyNumberFormat="1" applyFont="1" applyBorder="1" applyAlignment="1">
      <alignment horizontal="right" shrinkToFit="1"/>
    </xf>
    <xf numFmtId="1" fontId="13" fillId="0" borderId="0" xfId="0" applyNumberFormat="1" applyFont="1" applyAlignment="1">
      <alignment horizontal="right" vertical="top" wrapText="1"/>
    </xf>
    <xf numFmtId="0" fontId="12" fillId="0" borderId="0" xfId="0" applyFont="1" applyAlignment="1">
      <alignment vertical="top" wrapText="1"/>
    </xf>
    <xf numFmtId="0" fontId="12" fillId="0" borderId="0" xfId="0" applyFont="1" applyAlignment="1">
      <alignment horizontal="right" wrapText="1"/>
    </xf>
    <xf numFmtId="4" fontId="9" fillId="0" borderId="0" xfId="0" applyNumberFormat="1" applyFont="1" applyAlignment="1">
      <alignment horizontal="right" wrapText="1"/>
    </xf>
    <xf numFmtId="4" fontId="9" fillId="0" borderId="0" xfId="0" applyNumberFormat="1" applyFont="1" applyAlignment="1">
      <alignment horizontal="right"/>
    </xf>
    <xf numFmtId="4" fontId="12" fillId="0" borderId="0" xfId="0" applyNumberFormat="1" applyFont="1" applyAlignment="1">
      <alignment horizontal="right"/>
    </xf>
    <xf numFmtId="2" fontId="24" fillId="0" borderId="0" xfId="0" applyNumberFormat="1" applyFont="1" applyAlignment="1" applyProtection="1">
      <alignment horizontal="right" vertical="center" wrapText="1"/>
      <protection hidden="1"/>
    </xf>
    <xf numFmtId="0" fontId="32" fillId="0" borderId="0" xfId="0" applyFont="1" applyAlignment="1">
      <alignment horizontal="fill" vertical="center" wrapText="1"/>
    </xf>
    <xf numFmtId="0" fontId="11" fillId="0" borderId="0" xfId="0" applyFont="1" applyAlignment="1">
      <alignment horizontal="fill" vertical="center" wrapText="1"/>
    </xf>
    <xf numFmtId="0" fontId="11" fillId="0" borderId="0" xfId="0" applyFont="1" applyAlignment="1">
      <alignment horizontal="fill" wrapText="1"/>
    </xf>
    <xf numFmtId="0" fontId="16" fillId="0" borderId="0" xfId="0" applyFont="1" applyAlignment="1" applyProtection="1">
      <alignment vertical="center" wrapText="1"/>
      <protection hidden="1"/>
    </xf>
    <xf numFmtId="0" fontId="11" fillId="0" borderId="0" xfId="0" applyFont="1" applyAlignment="1">
      <alignment vertical="top" wrapText="1"/>
    </xf>
    <xf numFmtId="0" fontId="15" fillId="0" borderId="9" xfId="0" applyFont="1" applyBorder="1" applyAlignment="1">
      <alignment vertical="top" wrapText="1"/>
    </xf>
    <xf numFmtId="0" fontId="12" fillId="0" borderId="10" xfId="0" applyFont="1" applyBorder="1" applyAlignment="1">
      <alignment horizontal="right" wrapText="1"/>
    </xf>
    <xf numFmtId="4" fontId="9" fillId="0" borderId="10" xfId="0" applyNumberFormat="1" applyFont="1" applyBorder="1" applyAlignment="1">
      <alignment horizontal="right" wrapText="1"/>
    </xf>
    <xf numFmtId="4" fontId="9" fillId="0" borderId="7" xfId="0" applyNumberFormat="1" applyFont="1" applyBorder="1" applyAlignment="1">
      <alignment horizontal="right"/>
    </xf>
    <xf numFmtId="4" fontId="12" fillId="0" borderId="11" xfId="0" applyNumberFormat="1" applyFont="1" applyBorder="1" applyAlignment="1">
      <alignment horizontal="right"/>
    </xf>
    <xf numFmtId="0" fontId="15" fillId="0" borderId="12" xfId="0" applyFont="1" applyBorder="1" applyAlignment="1">
      <alignment vertical="top" wrapText="1"/>
    </xf>
    <xf numFmtId="0" fontId="12" fillId="0" borderId="5" xfId="0" applyFont="1" applyBorder="1" applyAlignment="1">
      <alignment horizontal="right" wrapText="1"/>
    </xf>
    <xf numFmtId="4" fontId="9" fillId="0" borderId="5" xfId="0" applyNumberFormat="1" applyFont="1" applyBorder="1" applyAlignment="1">
      <alignment horizontal="right" wrapText="1"/>
    </xf>
    <xf numFmtId="4" fontId="12" fillId="0" borderId="13" xfId="0" applyNumberFormat="1" applyFont="1" applyBorder="1" applyAlignment="1">
      <alignment horizontal="right"/>
    </xf>
    <xf numFmtId="0" fontId="15" fillId="0" borderId="14" xfId="0" applyFont="1" applyBorder="1" applyAlignment="1">
      <alignment vertical="top" wrapText="1"/>
    </xf>
    <xf numFmtId="0" fontId="12" fillId="0" borderId="15" xfId="0" applyFont="1" applyBorder="1" applyAlignment="1">
      <alignment horizontal="right" wrapText="1"/>
    </xf>
    <xf numFmtId="4" fontId="9" fillId="0" borderId="15" xfId="0" applyNumberFormat="1" applyFont="1" applyBorder="1" applyAlignment="1">
      <alignment horizontal="right" wrapText="1"/>
    </xf>
    <xf numFmtId="4" fontId="9" fillId="0" borderId="4" xfId="0" applyNumberFormat="1" applyFont="1" applyBorder="1" applyAlignment="1">
      <alignment horizontal="right"/>
    </xf>
    <xf numFmtId="4" fontId="12" fillId="0" borderId="16" xfId="0" applyNumberFormat="1" applyFont="1" applyBorder="1" applyAlignment="1">
      <alignment horizontal="right"/>
    </xf>
    <xf numFmtId="0" fontId="15" fillId="0" borderId="1" xfId="0" applyFont="1" applyBorder="1" applyAlignment="1">
      <alignment vertical="top" wrapText="1"/>
    </xf>
    <xf numFmtId="0" fontId="12" fillId="0" borderId="17" xfId="0" applyFont="1" applyBorder="1" applyAlignment="1">
      <alignment horizontal="right" wrapText="1"/>
    </xf>
    <xf numFmtId="4" fontId="9" fillId="0" borderId="17" xfId="0" applyNumberFormat="1" applyFont="1" applyBorder="1" applyAlignment="1">
      <alignment horizontal="right" wrapText="1"/>
    </xf>
    <xf numFmtId="4" fontId="9" fillId="0" borderId="1" xfId="0" applyNumberFormat="1" applyFont="1" applyBorder="1" applyAlignment="1">
      <alignment horizontal="right"/>
    </xf>
    <xf numFmtId="4" fontId="12" fillId="0" borderId="18" xfId="0" applyNumberFormat="1" applyFont="1" applyBorder="1" applyAlignment="1">
      <alignment horizontal="right"/>
    </xf>
    <xf numFmtId="1" fontId="25" fillId="0" borderId="0" xfId="0" applyNumberFormat="1" applyFont="1" applyAlignment="1">
      <alignment horizontal="right" vertical="top" wrapText="1"/>
    </xf>
    <xf numFmtId="0" fontId="5" fillId="0" borderId="3" xfId="0" applyFont="1" applyBorder="1" applyAlignment="1">
      <alignment vertical="top" wrapText="1"/>
    </xf>
    <xf numFmtId="0" fontId="19" fillId="0" borderId="20" xfId="0" applyFont="1" applyBorder="1" applyAlignment="1">
      <alignment horizontal="right" wrapText="1"/>
    </xf>
    <xf numFmtId="4" fontId="17" fillId="0" borderId="20" xfId="0" applyNumberFormat="1" applyFont="1" applyBorder="1" applyAlignment="1">
      <alignment horizontal="right" wrapText="1"/>
    </xf>
    <xf numFmtId="4" fontId="17" fillId="0" borderId="3" xfId="0" applyNumberFormat="1" applyFont="1" applyBorder="1" applyAlignment="1">
      <alignment horizontal="right"/>
    </xf>
    <xf numFmtId="4" fontId="26" fillId="0" borderId="21" xfId="0" applyNumberFormat="1" applyFont="1" applyBorder="1" applyAlignment="1">
      <alignment horizontal="right"/>
    </xf>
    <xf numFmtId="2" fontId="23" fillId="0" borderId="0" xfId="0" applyNumberFormat="1" applyFont="1" applyAlignment="1" applyProtection="1">
      <alignment horizontal="right" vertical="center" wrapText="1"/>
      <protection hidden="1"/>
    </xf>
    <xf numFmtId="0" fontId="33" fillId="0" borderId="0" xfId="0" applyFont="1" applyAlignment="1">
      <alignment horizontal="fill" vertical="center" wrapText="1"/>
    </xf>
    <xf numFmtId="0" fontId="27" fillId="0" borderId="0" xfId="0" applyFont="1" applyAlignment="1">
      <alignment horizontal="fill" vertical="center" wrapText="1"/>
    </xf>
    <xf numFmtId="0" fontId="27" fillId="0" borderId="0" xfId="0" applyFont="1" applyAlignment="1">
      <alignment horizontal="fill" wrapText="1"/>
    </xf>
    <xf numFmtId="0" fontId="28" fillId="0" borderId="0" xfId="0" applyFont="1" applyAlignment="1" applyProtection="1">
      <alignment vertical="center" wrapText="1"/>
      <protection hidden="1"/>
    </xf>
    <xf numFmtId="0" fontId="19" fillId="0" borderId="0" xfId="0" applyFont="1" applyAlignment="1">
      <alignment vertical="top" wrapText="1"/>
    </xf>
    <xf numFmtId="0" fontId="19" fillId="0" borderId="0" xfId="0" applyFont="1" applyAlignment="1">
      <alignment horizontal="right" wrapText="1"/>
    </xf>
    <xf numFmtId="4" fontId="17" fillId="0" borderId="0" xfId="0" applyNumberFormat="1" applyFont="1" applyAlignment="1">
      <alignment horizontal="right" wrapText="1"/>
    </xf>
    <xf numFmtId="4" fontId="17" fillId="0" borderId="0" xfId="0" applyNumberFormat="1" applyFont="1" applyAlignment="1">
      <alignment horizontal="right"/>
    </xf>
    <xf numFmtId="4" fontId="19" fillId="0" borderId="0" xfId="0" applyNumberFormat="1" applyFont="1" applyAlignment="1">
      <alignment horizontal="right"/>
    </xf>
    <xf numFmtId="167" fontId="34" fillId="0" borderId="0" xfId="0" applyNumberFormat="1" applyFont="1" applyAlignment="1">
      <alignment horizontal="left" vertical="top"/>
    </xf>
    <xf numFmtId="167" fontId="31" fillId="0" borderId="0" xfId="0" applyNumberFormat="1" applyFont="1" applyAlignment="1">
      <alignment horizontal="right" vertical="top" shrinkToFit="1"/>
    </xf>
    <xf numFmtId="0" fontId="3" fillId="0" borderId="0" xfId="0" applyFont="1"/>
    <xf numFmtId="0" fontId="9" fillId="0" borderId="0" xfId="0" applyFont="1" applyAlignment="1">
      <alignment horizontal="right"/>
    </xf>
    <xf numFmtId="167" fontId="30" fillId="0" borderId="0" xfId="0" applyNumberFormat="1" applyFont="1" applyAlignment="1">
      <alignment horizontal="right" vertical="top" shrinkToFit="1"/>
    </xf>
    <xf numFmtId="49" fontId="13" fillId="0" borderId="0" xfId="0" quotePrefix="1" applyNumberFormat="1" applyFont="1" applyAlignment="1">
      <alignment horizontal="left" vertical="top"/>
    </xf>
    <xf numFmtId="1" fontId="31" fillId="0" borderId="0" xfId="0" applyNumberFormat="1" applyFont="1" applyAlignment="1">
      <alignment horizontal="right" vertical="top" wrapText="1"/>
    </xf>
    <xf numFmtId="4" fontId="3" fillId="0" borderId="0" xfId="0" applyNumberFormat="1" applyFont="1" applyAlignment="1">
      <alignment horizontal="right" wrapText="1"/>
    </xf>
    <xf numFmtId="4" fontId="3" fillId="0" borderId="0" xfId="0" applyNumberFormat="1" applyFont="1" applyAlignment="1">
      <alignment horizontal="right"/>
    </xf>
    <xf numFmtId="0" fontId="31" fillId="0" borderId="0" xfId="0" applyFont="1" applyAlignment="1">
      <alignment vertical="top" wrapText="1"/>
    </xf>
    <xf numFmtId="0" fontId="3" fillId="0" borderId="0" xfId="0" quotePrefix="1" applyFont="1" applyAlignment="1">
      <alignment vertical="top" wrapText="1"/>
    </xf>
    <xf numFmtId="0" fontId="3" fillId="0" borderId="0" xfId="0" applyFont="1" applyAlignment="1">
      <alignment wrapText="1"/>
    </xf>
    <xf numFmtId="166" fontId="3" fillId="0" borderId="0" xfId="0" applyNumberFormat="1" applyFont="1" applyAlignment="1">
      <alignment horizontal="right"/>
    </xf>
    <xf numFmtId="0" fontId="9" fillId="0" borderId="0" xfId="0" applyFont="1" applyAlignment="1">
      <alignment horizontal="right" wrapText="1"/>
    </xf>
    <xf numFmtId="0" fontId="3" fillId="0" borderId="0" xfId="0" applyFont="1" applyAlignment="1">
      <alignment vertical="top" wrapText="1"/>
    </xf>
    <xf numFmtId="166" fontId="6" fillId="0" borderId="0" xfId="0" applyNumberFormat="1" applyFont="1" applyAlignment="1">
      <alignment horizontal="right" shrinkToFit="1"/>
    </xf>
    <xf numFmtId="0" fontId="9" fillId="0" borderId="0" xfId="0" applyFont="1" applyAlignment="1">
      <alignment vertical="top"/>
    </xf>
    <xf numFmtId="166" fontId="9" fillId="0" borderId="0" xfId="0" applyNumberFormat="1" applyFont="1" applyAlignment="1">
      <alignment horizontal="right" shrinkToFit="1"/>
    </xf>
    <xf numFmtId="167" fontId="13" fillId="0" borderId="0" xfId="0" applyNumberFormat="1" applyFont="1" applyAlignment="1">
      <alignment horizontal="right" vertical="top" shrinkToFit="1"/>
    </xf>
    <xf numFmtId="0" fontId="9" fillId="0" borderId="0" xfId="0" applyFont="1"/>
    <xf numFmtId="0" fontId="9" fillId="0" borderId="0" xfId="0" applyFont="1" applyAlignment="1">
      <alignment vertical="top" wrapText="1"/>
    </xf>
    <xf numFmtId="0" fontId="14" fillId="0" borderId="0" xfId="0" applyFont="1" applyProtection="1">
      <protection hidden="1"/>
    </xf>
    <xf numFmtId="0" fontId="29" fillId="0" borderId="0" xfId="0" applyFont="1" applyProtection="1">
      <protection hidden="1"/>
    </xf>
    <xf numFmtId="0" fontId="23" fillId="0" borderId="0" xfId="0" applyFont="1" applyProtection="1">
      <protection hidden="1"/>
    </xf>
    <xf numFmtId="4" fontId="22" fillId="0" borderId="0" xfId="0" applyNumberFormat="1" applyFont="1" applyAlignment="1">
      <alignment horizontal="right"/>
    </xf>
    <xf numFmtId="168" fontId="22" fillId="0" borderId="0" xfId="0" applyNumberFormat="1" applyFont="1" applyProtection="1">
      <protection hidden="1"/>
    </xf>
    <xf numFmtId="167" fontId="31" fillId="0" borderId="0" xfId="2" applyNumberFormat="1" applyFont="1" applyAlignment="1" applyProtection="1">
      <alignment horizontal="right" vertical="top" shrinkToFit="1"/>
    </xf>
    <xf numFmtId="0" fontId="3" fillId="0" borderId="0" xfId="2" applyNumberFormat="1" applyFont="1" applyAlignment="1" applyProtection="1">
      <alignment vertical="top" wrapText="1"/>
    </xf>
    <xf numFmtId="167" fontId="31" fillId="0" borderId="0" xfId="0" quotePrefix="1" applyNumberFormat="1" applyFont="1" applyAlignment="1">
      <alignment horizontal="right" vertical="top" shrinkToFit="1"/>
    </xf>
    <xf numFmtId="0" fontId="6" fillId="0" borderId="0" xfId="0" applyFont="1"/>
    <xf numFmtId="0" fontId="5" fillId="0" borderId="0" xfId="0" quotePrefix="1" applyFont="1" applyAlignment="1">
      <alignment vertical="top"/>
    </xf>
    <xf numFmtId="0" fontId="5" fillId="0" borderId="0" xfId="0" applyFont="1" applyAlignment="1">
      <alignment horizontal="left" vertical="top"/>
    </xf>
    <xf numFmtId="0" fontId="30" fillId="0" borderId="0" xfId="0" applyFont="1" applyAlignment="1">
      <alignment vertical="top" wrapText="1"/>
    </xf>
    <xf numFmtId="49" fontId="25" fillId="0" borderId="0" xfId="0" quotePrefix="1" applyNumberFormat="1" applyFont="1" applyAlignment="1">
      <alignment horizontal="left" vertical="top"/>
    </xf>
    <xf numFmtId="0" fontId="19" fillId="0" borderId="0" xfId="0" applyFont="1" applyAlignment="1">
      <alignment horizontal="left" wrapText="1"/>
    </xf>
    <xf numFmtId="49" fontId="20" fillId="0" borderId="0" xfId="0" applyNumberFormat="1" applyFont="1" applyAlignment="1">
      <alignment horizontal="right"/>
    </xf>
    <xf numFmtId="0" fontId="21" fillId="0" borderId="0" xfId="0" applyFont="1" applyAlignment="1">
      <alignment horizontal="right" wrapText="1"/>
    </xf>
    <xf numFmtId="1" fontId="25" fillId="0" borderId="0" xfId="0" applyNumberFormat="1" applyFont="1" applyAlignment="1" applyProtection="1">
      <alignment horizontal="right" vertical="top" wrapText="1"/>
      <protection hidden="1"/>
    </xf>
    <xf numFmtId="0" fontId="19" fillId="0" borderId="0" xfId="0" applyFont="1" applyAlignment="1" applyProtection="1">
      <alignment horizontal="left" wrapText="1"/>
      <protection hidden="1"/>
    </xf>
    <xf numFmtId="49" fontId="20" fillId="0" borderId="0" xfId="0" applyNumberFormat="1" applyFont="1" applyAlignment="1" applyProtection="1">
      <alignment horizontal="right"/>
      <protection hidden="1"/>
    </xf>
    <xf numFmtId="0" fontId="21" fillId="0" borderId="0" xfId="0" applyFont="1" applyAlignment="1" applyProtection="1">
      <alignment horizontal="right" wrapText="1"/>
      <protection hidden="1"/>
    </xf>
    <xf numFmtId="168" fontId="17" fillId="0" borderId="0" xfId="0" applyNumberFormat="1" applyFont="1" applyProtection="1">
      <protection locked="0" hidden="1"/>
    </xf>
    <xf numFmtId="0" fontId="18" fillId="0" borderId="0" xfId="0" applyFont="1" applyAlignment="1" applyProtection="1">
      <alignment horizontal="right"/>
      <protection hidden="1"/>
    </xf>
    <xf numFmtId="168" fontId="17" fillId="0" borderId="0" xfId="0" applyNumberFormat="1" applyFont="1" applyProtection="1">
      <protection hidden="1"/>
    </xf>
    <xf numFmtId="0" fontId="13" fillId="0" borderId="12" xfId="0" applyFont="1" applyBorder="1" applyAlignment="1">
      <alignment vertical="top" wrapText="1"/>
    </xf>
    <xf numFmtId="0" fontId="9" fillId="0" borderId="5" xfId="0" applyFont="1" applyBorder="1" applyAlignment="1">
      <alignment horizontal="right" wrapText="1"/>
    </xf>
    <xf numFmtId="4" fontId="9" fillId="0" borderId="8" xfId="0" applyNumberFormat="1" applyFont="1" applyBorder="1" applyAlignment="1">
      <alignment horizontal="right"/>
    </xf>
    <xf numFmtId="0" fontId="44" fillId="0" borderId="0" xfId="0" applyFont="1" applyAlignment="1">
      <alignment horizontal="center" vertical="center"/>
    </xf>
    <xf numFmtId="0" fontId="44" fillId="0" borderId="0" xfId="0" applyFont="1" applyAlignment="1" applyProtection="1">
      <alignment horizontal="center" vertical="center"/>
      <protection locked="0"/>
    </xf>
    <xf numFmtId="0" fontId="44" fillId="0" borderId="5" xfId="0" applyFont="1" applyBorder="1" applyAlignment="1">
      <alignment horizontal="center" vertical="center"/>
    </xf>
    <xf numFmtId="0" fontId="44" fillId="0" borderId="5" xfId="0" applyFont="1" applyBorder="1" applyAlignment="1" applyProtection="1">
      <alignment horizontal="center" vertical="center"/>
      <protection locked="0"/>
    </xf>
    <xf numFmtId="167" fontId="45" fillId="0" borderId="5" xfId="0" applyNumberFormat="1" applyFont="1" applyBorder="1" applyAlignment="1">
      <alignment horizontal="right" vertical="top" shrinkToFit="1"/>
    </xf>
    <xf numFmtId="0" fontId="45" fillId="0" borderId="5" xfId="0" applyFont="1" applyBorder="1" applyAlignment="1">
      <alignment vertical="top" wrapText="1"/>
    </xf>
    <xf numFmtId="0" fontId="45" fillId="0" borderId="5" xfId="0" applyFont="1" applyBorder="1" applyAlignment="1">
      <alignment horizontal="right"/>
    </xf>
    <xf numFmtId="165" fontId="45" fillId="0" borderId="5" xfId="0" applyNumberFormat="1" applyFont="1" applyBorder="1" applyAlignment="1">
      <alignment horizontal="right" shrinkToFit="1"/>
    </xf>
    <xf numFmtId="166" fontId="45" fillId="0" borderId="5" xfId="0" applyNumberFormat="1" applyFont="1" applyBorder="1" applyAlignment="1" applyProtection="1">
      <alignment horizontal="right" shrinkToFit="1"/>
      <protection locked="0"/>
    </xf>
    <xf numFmtId="166" fontId="45" fillId="0" borderId="5" xfId="0" applyNumberFormat="1" applyFont="1" applyBorder="1" applyAlignment="1">
      <alignment horizontal="right" shrinkToFit="1"/>
    </xf>
    <xf numFmtId="0" fontId="45" fillId="0" borderId="0" xfId="0" applyFont="1" applyAlignment="1">
      <alignment horizontal="center"/>
    </xf>
    <xf numFmtId="167" fontId="46" fillId="0" borderId="6" xfId="0" applyNumberFormat="1" applyFont="1" applyBorder="1" applyAlignment="1">
      <alignment horizontal="right" vertical="top" shrinkToFit="1"/>
    </xf>
    <xf numFmtId="0" fontId="46" fillId="0" borderId="6" xfId="0" applyFont="1" applyBorder="1" applyAlignment="1">
      <alignment vertical="top" wrapText="1"/>
    </xf>
    <xf numFmtId="0" fontId="46" fillId="0" borderId="6" xfId="0" applyFont="1" applyBorder="1" applyAlignment="1">
      <alignment horizontal="right"/>
    </xf>
    <xf numFmtId="165" fontId="46" fillId="0" borderId="6" xfId="0" applyNumberFormat="1" applyFont="1" applyBorder="1" applyAlignment="1" applyProtection="1">
      <alignment horizontal="right" shrinkToFit="1"/>
      <protection locked="0"/>
    </xf>
    <xf numFmtId="0" fontId="46" fillId="0" borderId="0" xfId="0" applyFont="1"/>
    <xf numFmtId="167" fontId="47" fillId="0" borderId="0" xfId="2" applyNumberFormat="1" applyFont="1" applyAlignment="1" applyProtection="1">
      <alignment horizontal="right" vertical="top" shrinkToFit="1"/>
    </xf>
    <xf numFmtId="0" fontId="48" fillId="0" borderId="0" xfId="2" applyNumberFormat="1" applyFont="1" applyAlignment="1" applyProtection="1">
      <alignment vertical="top" wrapText="1"/>
    </xf>
    <xf numFmtId="0" fontId="48" fillId="0" borderId="0" xfId="2" applyNumberFormat="1" applyFont="1" applyAlignment="1" applyProtection="1">
      <alignment horizontal="right"/>
    </xf>
    <xf numFmtId="165" fontId="48" fillId="0" borderId="0" xfId="2" applyNumberFormat="1" applyFont="1" applyAlignment="1" applyProtection="1">
      <alignment horizontal="right" shrinkToFit="1"/>
    </xf>
    <xf numFmtId="166" fontId="48" fillId="0" borderId="0" xfId="2" applyNumberFormat="1" applyFont="1" applyAlignment="1" applyProtection="1">
      <alignment horizontal="right" shrinkToFit="1"/>
      <protection locked="0"/>
    </xf>
    <xf numFmtId="166" fontId="48" fillId="0" borderId="0" xfId="2" applyNumberFormat="1" applyFont="1" applyAlignment="1" applyProtection="1">
      <alignment horizontal="right" shrinkToFit="1"/>
    </xf>
    <xf numFmtId="0" fontId="48" fillId="0" borderId="0" xfId="0" applyFont="1"/>
    <xf numFmtId="167" fontId="47" fillId="0" borderId="0" xfId="0" applyNumberFormat="1" applyFont="1" applyAlignment="1">
      <alignment horizontal="right" vertical="top" shrinkToFit="1"/>
    </xf>
    <xf numFmtId="0" fontId="49" fillId="0" borderId="0" xfId="0" applyFont="1" applyAlignment="1">
      <alignment vertical="top"/>
    </xf>
    <xf numFmtId="0" fontId="49" fillId="0" borderId="0" xfId="0" applyFont="1" applyAlignment="1">
      <alignment horizontal="right"/>
    </xf>
    <xf numFmtId="165" fontId="49" fillId="0" borderId="0" xfId="0" applyNumberFormat="1" applyFont="1" applyAlignment="1">
      <alignment horizontal="right" shrinkToFit="1"/>
    </xf>
    <xf numFmtId="166" fontId="48" fillId="0" borderId="0" xfId="0" applyNumberFormat="1" applyFont="1" applyAlignment="1" applyProtection="1">
      <alignment horizontal="right" shrinkToFit="1"/>
      <protection locked="0"/>
    </xf>
    <xf numFmtId="166" fontId="48" fillId="0" borderId="0" xfId="0" applyNumberFormat="1" applyFont="1" applyAlignment="1">
      <alignment horizontal="right" shrinkToFit="1"/>
    </xf>
    <xf numFmtId="167" fontId="47" fillId="0" borderId="0" xfId="0" quotePrefix="1" applyNumberFormat="1" applyFont="1" applyAlignment="1">
      <alignment horizontal="right" vertical="top" shrinkToFit="1"/>
    </xf>
    <xf numFmtId="0" fontId="49" fillId="0" borderId="0" xfId="0" quotePrefix="1" applyFont="1" applyAlignment="1">
      <alignment vertical="top" wrapText="1"/>
    </xf>
    <xf numFmtId="0" fontId="49" fillId="0" borderId="0" xfId="0" applyFont="1" applyAlignment="1">
      <alignment vertical="top" wrapText="1"/>
    </xf>
    <xf numFmtId="167" fontId="50" fillId="0" borderId="0" xfId="0" applyNumberFormat="1" applyFont="1" applyAlignment="1">
      <alignment horizontal="right" vertical="top" shrinkToFit="1"/>
    </xf>
    <xf numFmtId="0" fontId="49" fillId="0" borderId="0" xfId="0" applyFont="1"/>
    <xf numFmtId="0" fontId="51" fillId="0" borderId="0" xfId="0" applyFont="1" applyAlignment="1">
      <alignment horizontal="right"/>
    </xf>
    <xf numFmtId="165" fontId="51" fillId="0" borderId="0" xfId="0" applyNumberFormat="1" applyFont="1" applyAlignment="1">
      <alignment horizontal="right" shrinkToFit="1"/>
    </xf>
    <xf numFmtId="166" fontId="50" fillId="0" borderId="0" xfId="0" applyNumberFormat="1" applyFont="1" applyAlignment="1" applyProtection="1">
      <alignment horizontal="right" shrinkToFit="1"/>
      <protection locked="0"/>
    </xf>
    <xf numFmtId="166" fontId="50" fillId="0" borderId="0" xfId="0" applyNumberFormat="1" applyFont="1" applyAlignment="1">
      <alignment horizontal="right" shrinkToFit="1"/>
    </xf>
    <xf numFmtId="0" fontId="49" fillId="0" borderId="0" xfId="0" quotePrefix="1" applyFont="1" applyAlignment="1">
      <alignment vertical="top"/>
    </xf>
    <xf numFmtId="0" fontId="49" fillId="0" borderId="0" xfId="0" applyFont="1" applyAlignment="1">
      <alignment horizontal="left" vertical="top"/>
    </xf>
    <xf numFmtId="1" fontId="52" fillId="0" borderId="0" xfId="0" applyNumberFormat="1" applyFont="1" applyAlignment="1">
      <alignment horizontal="right" vertical="top" wrapText="1"/>
    </xf>
    <xf numFmtId="0" fontId="53" fillId="0" borderId="0" xfId="0" applyFont="1" applyAlignment="1">
      <alignment vertical="top" wrapText="1"/>
    </xf>
    <xf numFmtId="0" fontId="54" fillId="0" borderId="0" xfId="0" applyFont="1" applyAlignment="1">
      <alignment horizontal="right" wrapText="1"/>
    </xf>
    <xf numFmtId="4" fontId="54" fillId="0" borderId="0" xfId="0" applyNumberFormat="1" applyFont="1" applyAlignment="1">
      <alignment horizontal="right" wrapText="1"/>
    </xf>
    <xf numFmtId="4" fontId="54" fillId="0" borderId="0" xfId="0" applyNumberFormat="1" applyFont="1" applyAlignment="1" applyProtection="1">
      <alignment horizontal="right"/>
      <protection locked="0"/>
    </xf>
    <xf numFmtId="4" fontId="54" fillId="0" borderId="0" xfId="0" applyNumberFormat="1" applyFont="1" applyAlignment="1">
      <alignment horizontal="right"/>
    </xf>
    <xf numFmtId="0" fontId="54" fillId="0" borderId="0" xfId="0" applyFont="1" applyProtection="1">
      <protection hidden="1"/>
    </xf>
    <xf numFmtId="0" fontId="54" fillId="0" borderId="0" xfId="0" applyFont="1" applyAlignment="1">
      <alignment vertical="top" wrapText="1"/>
    </xf>
    <xf numFmtId="0" fontId="48" fillId="0" borderId="0" xfId="0" applyFont="1" applyAlignment="1">
      <alignment vertical="top" wrapText="1"/>
    </xf>
    <xf numFmtId="0" fontId="54" fillId="0" borderId="0" xfId="0" applyFont="1" applyProtection="1">
      <protection locked="0" hidden="1"/>
    </xf>
    <xf numFmtId="49" fontId="52" fillId="0" borderId="0" xfId="0" quotePrefix="1" applyNumberFormat="1" applyFont="1" applyAlignment="1">
      <alignment horizontal="left" vertical="top"/>
    </xf>
    <xf numFmtId="0" fontId="53" fillId="0" borderId="0" xfId="0" applyFont="1" applyProtection="1">
      <protection hidden="1"/>
    </xf>
    <xf numFmtId="167" fontId="55" fillId="0" borderId="0" xfId="0" applyNumberFormat="1" applyFont="1" applyAlignment="1">
      <alignment horizontal="left" vertical="top"/>
    </xf>
    <xf numFmtId="4" fontId="53" fillId="0" borderId="0" xfId="0" applyNumberFormat="1" applyFont="1" applyAlignment="1">
      <alignment horizontal="right"/>
    </xf>
    <xf numFmtId="0" fontId="45" fillId="0" borderId="0" xfId="0" applyFont="1" applyAlignment="1">
      <alignment horizontal="fill" vertical="center" wrapText="1"/>
    </xf>
    <xf numFmtId="0" fontId="53" fillId="0" borderId="0" xfId="0" applyFont="1" applyAlignment="1">
      <alignment horizontal="fill" vertical="center" wrapText="1"/>
    </xf>
    <xf numFmtId="0" fontId="53" fillId="0" borderId="0" xfId="0" applyFont="1" applyAlignment="1">
      <alignment horizontal="fill" wrapText="1"/>
    </xf>
    <xf numFmtId="0" fontId="53" fillId="0" borderId="0" xfId="0" applyFont="1" applyAlignment="1" applyProtection="1">
      <alignment horizontal="fill" wrapText="1"/>
      <protection locked="0"/>
    </xf>
    <xf numFmtId="0" fontId="48" fillId="0" borderId="0" xfId="0" applyFont="1" applyAlignment="1">
      <alignment horizontal="right"/>
    </xf>
    <xf numFmtId="165" fontId="48" fillId="0" borderId="0" xfId="0" applyNumberFormat="1" applyFont="1" applyAlignment="1">
      <alignment horizontal="right" shrinkToFit="1"/>
    </xf>
    <xf numFmtId="167" fontId="56" fillId="0" borderId="0" xfId="0" applyNumberFormat="1" applyFont="1" applyAlignment="1">
      <alignment horizontal="right" vertical="top" shrinkToFit="1"/>
    </xf>
    <xf numFmtId="0" fontId="57" fillId="0" borderId="0" xfId="0" applyFont="1" applyAlignment="1">
      <alignment vertical="top" wrapText="1"/>
    </xf>
    <xf numFmtId="0" fontId="56" fillId="0" borderId="0" xfId="0" applyFont="1" applyAlignment="1">
      <alignment vertical="top" wrapText="1"/>
    </xf>
    <xf numFmtId="0" fontId="47" fillId="0" borderId="0" xfId="0" applyFont="1" applyAlignment="1">
      <alignment vertical="top" wrapText="1"/>
    </xf>
    <xf numFmtId="1" fontId="47" fillId="0" borderId="0" xfId="0" applyNumberFormat="1" applyFont="1" applyAlignment="1">
      <alignment horizontal="right" vertical="top" wrapText="1"/>
    </xf>
    <xf numFmtId="0" fontId="48" fillId="0" borderId="0" xfId="0" applyFont="1" applyAlignment="1">
      <alignment horizontal="right" wrapText="1"/>
    </xf>
    <xf numFmtId="4" fontId="48" fillId="0" borderId="0" xfId="0" applyNumberFormat="1" applyFont="1" applyAlignment="1">
      <alignment horizontal="right" wrapText="1"/>
    </xf>
    <xf numFmtId="4" fontId="48" fillId="0" borderId="0" xfId="0" applyNumberFormat="1" applyFont="1" applyAlignment="1" applyProtection="1">
      <alignment horizontal="right"/>
      <protection locked="0"/>
    </xf>
    <xf numFmtId="0" fontId="58" fillId="0" borderId="0" xfId="0" applyFont="1" applyProtection="1">
      <protection hidden="1"/>
    </xf>
    <xf numFmtId="0" fontId="54" fillId="0" borderId="0" xfId="0" quotePrefix="1" applyFont="1" applyAlignment="1">
      <alignment vertical="center" wrapText="1"/>
    </xf>
    <xf numFmtId="0" fontId="54" fillId="0" borderId="0" xfId="0" quotePrefix="1" applyFont="1" applyAlignment="1">
      <alignment vertical="top" wrapText="1"/>
    </xf>
    <xf numFmtId="0" fontId="48" fillId="0" borderId="0" xfId="0" quotePrefix="1" applyFont="1" applyAlignment="1">
      <alignment vertical="top" wrapText="1"/>
    </xf>
    <xf numFmtId="0" fontId="48" fillId="0" borderId="0" xfId="0" applyFont="1" applyAlignment="1">
      <alignment wrapText="1"/>
    </xf>
    <xf numFmtId="166" fontId="48" fillId="0" borderId="0" xfId="0" applyNumberFormat="1" applyFont="1" applyAlignment="1">
      <alignment horizontal="right"/>
    </xf>
    <xf numFmtId="4" fontId="48" fillId="0" borderId="0" xfId="0" applyNumberFormat="1" applyFont="1" applyAlignment="1">
      <alignment horizontal="right"/>
    </xf>
    <xf numFmtId="0" fontId="48" fillId="0" borderId="0" xfId="0" applyFont="1" applyProtection="1">
      <protection locked="0"/>
    </xf>
    <xf numFmtId="166" fontId="49" fillId="0" borderId="0" xfId="0" applyNumberFormat="1" applyFont="1" applyAlignment="1">
      <alignment horizontal="right" shrinkToFit="1"/>
    </xf>
    <xf numFmtId="167" fontId="52" fillId="0" borderId="0" xfId="0" applyNumberFormat="1" applyFont="1" applyAlignment="1">
      <alignment horizontal="right" vertical="top" shrinkToFit="1"/>
    </xf>
    <xf numFmtId="0" fontId="54" fillId="0" borderId="0" xfId="0" applyFont="1" applyAlignment="1">
      <alignment horizontal="right"/>
    </xf>
    <xf numFmtId="166" fontId="54" fillId="0" borderId="0" xfId="0" applyNumberFormat="1" applyFont="1" applyAlignment="1">
      <alignment horizontal="right" shrinkToFit="1"/>
    </xf>
    <xf numFmtId="166" fontId="54" fillId="0" borderId="0" xfId="0" applyNumberFormat="1" applyFont="1" applyAlignment="1" applyProtection="1">
      <alignment horizontal="right" shrinkToFit="1"/>
      <protection locked="0"/>
    </xf>
    <xf numFmtId="0" fontId="54" fillId="0" borderId="0" xfId="0" applyFont="1"/>
    <xf numFmtId="0" fontId="54" fillId="0" borderId="0" xfId="0" applyFont="1" applyAlignment="1">
      <alignment vertical="top"/>
    </xf>
    <xf numFmtId="0" fontId="52" fillId="0" borderId="9" xfId="0" applyFont="1" applyBorder="1" applyAlignment="1">
      <alignment vertical="top" wrapText="1"/>
    </xf>
    <xf numFmtId="0" fontId="54" fillId="0" borderId="10" xfId="0" applyFont="1" applyBorder="1" applyAlignment="1">
      <alignment horizontal="right" wrapText="1"/>
    </xf>
    <xf numFmtId="4" fontId="54" fillId="0" borderId="10" xfId="0" applyNumberFormat="1" applyFont="1" applyBorder="1" applyAlignment="1">
      <alignment horizontal="right" wrapText="1"/>
    </xf>
    <xf numFmtId="4" fontId="54" fillId="0" borderId="7" xfId="0" applyNumberFormat="1" applyFont="1" applyBorder="1" applyAlignment="1" applyProtection="1">
      <alignment horizontal="right"/>
      <protection locked="0"/>
    </xf>
    <xf numFmtId="4" fontId="54" fillId="0" borderId="11" xfId="0" applyNumberFormat="1" applyFont="1" applyBorder="1" applyAlignment="1">
      <alignment horizontal="right"/>
    </xf>
    <xf numFmtId="0" fontId="52" fillId="0" borderId="12" xfId="0" applyFont="1" applyBorder="1" applyAlignment="1">
      <alignment vertical="top" wrapText="1"/>
    </xf>
    <xf numFmtId="0" fontId="54" fillId="0" borderId="5" xfId="0" applyFont="1" applyBorder="1" applyAlignment="1">
      <alignment horizontal="right" wrapText="1"/>
    </xf>
    <xf numFmtId="4" fontId="54" fillId="0" borderId="5" xfId="0" applyNumberFormat="1" applyFont="1" applyBorder="1" applyAlignment="1">
      <alignment horizontal="right" wrapText="1"/>
    </xf>
    <xf numFmtId="4" fontId="54" fillId="0" borderId="8" xfId="0" applyNumberFormat="1" applyFont="1" applyBorder="1" applyAlignment="1" applyProtection="1">
      <alignment horizontal="right"/>
      <protection locked="0"/>
    </xf>
    <xf numFmtId="4" fontId="54" fillId="0" borderId="13" xfId="0" applyNumberFormat="1" applyFont="1" applyBorder="1" applyAlignment="1">
      <alignment horizontal="right"/>
    </xf>
    <xf numFmtId="0" fontId="52" fillId="0" borderId="14" xfId="0" applyFont="1" applyBorder="1" applyAlignment="1">
      <alignment vertical="top" wrapText="1"/>
    </xf>
    <xf numFmtId="0" fontId="54" fillId="0" borderId="15" xfId="0" applyFont="1" applyBorder="1" applyAlignment="1">
      <alignment horizontal="right" wrapText="1"/>
    </xf>
    <xf numFmtId="4" fontId="54" fillId="0" borderId="15" xfId="0" applyNumberFormat="1" applyFont="1" applyBorder="1" applyAlignment="1">
      <alignment horizontal="right" wrapText="1"/>
    </xf>
    <xf numFmtId="4" fontId="54" fillId="0" borderId="4" xfId="0" applyNumberFormat="1" applyFont="1" applyBorder="1" applyAlignment="1" applyProtection="1">
      <alignment horizontal="right"/>
      <protection locked="0"/>
    </xf>
    <xf numFmtId="4" fontId="54" fillId="0" borderId="16" xfId="0" applyNumberFormat="1" applyFont="1" applyBorder="1" applyAlignment="1">
      <alignment horizontal="right"/>
    </xf>
    <xf numFmtId="0" fontId="52" fillId="0" borderId="1" xfId="0" applyFont="1" applyBorder="1" applyAlignment="1">
      <alignment vertical="top" wrapText="1"/>
    </xf>
    <xf numFmtId="0" fontId="54" fillId="0" borderId="17" xfId="0" applyFont="1" applyBorder="1" applyAlignment="1">
      <alignment horizontal="right" wrapText="1"/>
    </xf>
    <xf numFmtId="4" fontId="54" fillId="0" borderId="17" xfId="0" applyNumberFormat="1" applyFont="1" applyBorder="1" applyAlignment="1">
      <alignment horizontal="right" wrapText="1"/>
    </xf>
    <xf numFmtId="4" fontId="54" fillId="0" borderId="1" xfId="0" applyNumberFormat="1" applyFont="1" applyBorder="1" applyAlignment="1" applyProtection="1">
      <alignment horizontal="right"/>
      <protection locked="0"/>
    </xf>
    <xf numFmtId="4" fontId="54" fillId="0" borderId="18" xfId="0" applyNumberFormat="1" applyFont="1" applyBorder="1" applyAlignment="1">
      <alignment horizontal="right"/>
    </xf>
    <xf numFmtId="0" fontId="53" fillId="0" borderId="2" xfId="0" applyFont="1" applyBorder="1" applyAlignment="1">
      <alignment horizontal="fill" vertical="center" wrapText="1"/>
    </xf>
    <xf numFmtId="0" fontId="53" fillId="0" borderId="2" xfId="0" applyFont="1" applyBorder="1" applyAlignment="1" applyProtection="1">
      <alignment horizontal="fill" wrapText="1"/>
      <protection locked="0"/>
    </xf>
    <xf numFmtId="0" fontId="53" fillId="0" borderId="19" xfId="0" applyFont="1" applyBorder="1" applyAlignment="1">
      <alignment horizontal="fill" wrapText="1"/>
    </xf>
    <xf numFmtId="1" fontId="59" fillId="0" borderId="0" xfId="0" applyNumberFormat="1" applyFont="1" applyAlignment="1">
      <alignment horizontal="right" vertical="top" wrapText="1"/>
    </xf>
    <xf numFmtId="0" fontId="49" fillId="0" borderId="3" xfId="0" applyFont="1" applyBorder="1" applyAlignment="1">
      <alignment vertical="top" wrapText="1"/>
    </xf>
    <xf numFmtId="0" fontId="58" fillId="0" borderId="20" xfId="0" applyFont="1" applyBorder="1" applyAlignment="1">
      <alignment horizontal="right" wrapText="1"/>
    </xf>
    <xf numFmtId="4" fontId="60" fillId="0" borderId="20" xfId="0" applyNumberFormat="1" applyFont="1" applyBorder="1" applyAlignment="1">
      <alignment horizontal="right" wrapText="1"/>
    </xf>
    <xf numFmtId="4" fontId="60" fillId="0" borderId="3" xfId="0" applyNumberFormat="1" applyFont="1" applyBorder="1" applyAlignment="1" applyProtection="1">
      <alignment horizontal="right"/>
      <protection locked="0"/>
    </xf>
    <xf numFmtId="4" fontId="61" fillId="0" borderId="21" xfId="0" applyNumberFormat="1" applyFont="1" applyBorder="1" applyAlignment="1">
      <alignment horizontal="right"/>
    </xf>
    <xf numFmtId="0" fontId="62" fillId="0" borderId="0" xfId="0" applyFont="1"/>
    <xf numFmtId="0" fontId="49" fillId="0" borderId="4" xfId="0" applyFont="1" applyBorder="1" applyAlignment="1">
      <alignment vertical="top" wrapText="1"/>
    </xf>
    <xf numFmtId="0" fontId="58" fillId="0" borderId="15" xfId="0" applyFont="1" applyBorder="1" applyAlignment="1">
      <alignment horizontal="right" wrapText="1"/>
    </xf>
    <xf numFmtId="4" fontId="60" fillId="0" borderId="15" xfId="0" applyNumberFormat="1" applyFont="1" applyBorder="1" applyAlignment="1">
      <alignment horizontal="right" wrapText="1"/>
    </xf>
    <xf numFmtId="4" fontId="60" fillId="0" borderId="4" xfId="0" applyNumberFormat="1" applyFont="1" applyBorder="1" applyAlignment="1" applyProtection="1">
      <alignment horizontal="right"/>
      <protection locked="0"/>
    </xf>
    <xf numFmtId="4" fontId="61" fillId="0" borderId="22" xfId="0" applyNumberFormat="1" applyFont="1" applyBorder="1" applyAlignment="1">
      <alignment horizontal="right"/>
    </xf>
    <xf numFmtId="0" fontId="63" fillId="0" borderId="0" xfId="0" applyFont="1" applyAlignment="1">
      <alignment horizontal="fill" vertical="center" wrapText="1"/>
    </xf>
    <xf numFmtId="0" fontId="64" fillId="0" borderId="0" xfId="0" applyFont="1" applyAlignment="1">
      <alignment horizontal="fill" vertical="center" wrapText="1"/>
    </xf>
    <xf numFmtId="0" fontId="64" fillId="0" borderId="0" xfId="0" applyFont="1" applyAlignment="1">
      <alignment horizontal="fill" wrapText="1"/>
    </xf>
    <xf numFmtId="0" fontId="64" fillId="0" borderId="0" xfId="0" applyFont="1" applyAlignment="1" applyProtection="1">
      <alignment horizontal="fill" wrapText="1"/>
      <protection locked="0"/>
    </xf>
    <xf numFmtId="0" fontId="64" fillId="0" borderId="0" xfId="0" applyFont="1" applyProtection="1">
      <protection hidden="1"/>
    </xf>
    <xf numFmtId="0" fontId="58" fillId="0" borderId="0" xfId="0" applyFont="1" applyAlignment="1">
      <alignment vertical="top" wrapText="1"/>
    </xf>
    <xf numFmtId="0" fontId="58" fillId="0" borderId="0" xfId="0" applyFont="1" applyAlignment="1">
      <alignment horizontal="right" wrapText="1"/>
    </xf>
    <xf numFmtId="4" fontId="60" fillId="0" borderId="0" xfId="0" applyNumberFormat="1" applyFont="1" applyAlignment="1">
      <alignment horizontal="right" wrapText="1"/>
    </xf>
    <xf numFmtId="4" fontId="60" fillId="0" borderId="0" xfId="0" applyNumberFormat="1" applyFont="1" applyAlignment="1" applyProtection="1">
      <alignment horizontal="right"/>
      <protection locked="0"/>
    </xf>
    <xf numFmtId="4" fontId="58" fillId="0" borderId="0" xfId="0" applyNumberFormat="1" applyFont="1" applyAlignment="1">
      <alignment horizontal="right"/>
    </xf>
    <xf numFmtId="49" fontId="59" fillId="0" borderId="0" xfId="0" quotePrefix="1" applyNumberFormat="1" applyFont="1" applyAlignment="1">
      <alignment horizontal="left" vertical="top"/>
    </xf>
    <xf numFmtId="0" fontId="58" fillId="0" borderId="0" xfId="0" applyFont="1" applyAlignment="1">
      <alignment horizontal="left" wrapText="1"/>
    </xf>
    <xf numFmtId="49" fontId="59" fillId="0" borderId="0" xfId="0" applyNumberFormat="1" applyFont="1" applyAlignment="1">
      <alignment horizontal="right"/>
    </xf>
    <xf numFmtId="0" fontId="64" fillId="0" borderId="0" xfId="0" applyFont="1" applyAlignment="1">
      <alignment horizontal="right" wrapText="1"/>
    </xf>
    <xf numFmtId="4" fontId="65" fillId="0" borderId="0" xfId="0" applyNumberFormat="1" applyFont="1" applyAlignment="1">
      <alignment horizontal="right"/>
    </xf>
    <xf numFmtId="1" fontId="59" fillId="0" borderId="0" xfId="0" applyNumberFormat="1" applyFont="1" applyAlignment="1" applyProtection="1">
      <alignment horizontal="right" vertical="top" wrapText="1"/>
      <protection hidden="1"/>
    </xf>
    <xf numFmtId="0" fontId="58" fillId="0" borderId="0" xfId="0" applyFont="1" applyAlignment="1" applyProtection="1">
      <alignment horizontal="left" wrapText="1"/>
      <protection hidden="1"/>
    </xf>
    <xf numFmtId="49" fontId="59" fillId="0" borderId="0" xfId="0" applyNumberFormat="1" applyFont="1" applyAlignment="1" applyProtection="1">
      <alignment horizontal="right"/>
      <protection hidden="1"/>
    </xf>
    <xf numFmtId="0" fontId="64" fillId="0" borderId="0" xfId="0" applyFont="1" applyAlignment="1" applyProtection="1">
      <alignment horizontal="right" wrapText="1"/>
      <protection hidden="1"/>
    </xf>
    <xf numFmtId="168" fontId="60" fillId="0" borderId="0" xfId="0" applyNumberFormat="1" applyFont="1" applyProtection="1">
      <protection locked="0" hidden="1"/>
    </xf>
    <xf numFmtId="168" fontId="65" fillId="0" borderId="0" xfId="0" applyNumberFormat="1" applyFont="1" applyProtection="1">
      <protection hidden="1"/>
    </xf>
    <xf numFmtId="0" fontId="58" fillId="2" borderId="0" xfId="0" applyFont="1" applyFill="1" applyProtection="1">
      <protection hidden="1"/>
    </xf>
    <xf numFmtId="0" fontId="54" fillId="0" borderId="0" xfId="0" applyFont="1" applyProtection="1">
      <protection locked="0"/>
    </xf>
    <xf numFmtId="4" fontId="54" fillId="0" borderId="10" xfId="0" applyNumberFormat="1" applyFont="1" applyBorder="1" applyAlignment="1">
      <alignment horizontal="right"/>
    </xf>
    <xf numFmtId="4" fontId="54" fillId="0" borderId="5" xfId="0" applyNumberFormat="1" applyFont="1" applyBorder="1" applyAlignment="1">
      <alignment horizontal="right"/>
    </xf>
    <xf numFmtId="4" fontId="54" fillId="0" borderId="15" xfId="0" applyNumberFormat="1" applyFont="1" applyBorder="1" applyAlignment="1">
      <alignment horizontal="right"/>
    </xf>
    <xf numFmtId="4" fontId="54" fillId="0" borderId="17" xfId="0" applyNumberFormat="1" applyFont="1" applyBorder="1" applyAlignment="1">
      <alignment horizontal="right"/>
    </xf>
    <xf numFmtId="4" fontId="61" fillId="0" borderId="20" xfId="0" applyNumberFormat="1" applyFont="1" applyBorder="1" applyAlignment="1">
      <alignment horizontal="right"/>
    </xf>
    <xf numFmtId="4" fontId="61" fillId="0" borderId="15" xfId="0" applyNumberFormat="1" applyFont="1" applyBorder="1" applyAlignment="1">
      <alignment horizontal="right"/>
    </xf>
    <xf numFmtId="166" fontId="46" fillId="0" borderId="0" xfId="0" applyNumberFormat="1" applyFont="1" applyAlignment="1">
      <alignment shrinkToFit="1"/>
    </xf>
    <xf numFmtId="2" fontId="54" fillId="0" borderId="0" xfId="0" applyNumberFormat="1" applyFont="1" applyAlignment="1" applyProtection="1">
      <alignment horizontal="right" vertical="center" wrapText="1"/>
      <protection hidden="1"/>
    </xf>
    <xf numFmtId="0" fontId="54" fillId="0" borderId="0" xfId="0" applyFont="1" applyAlignment="1" applyProtection="1">
      <alignment horizontal="right"/>
      <protection hidden="1"/>
    </xf>
    <xf numFmtId="0" fontId="53" fillId="0" borderId="0" xfId="0" applyFont="1" applyAlignment="1" applyProtection="1">
      <alignment vertical="center" wrapText="1"/>
      <protection hidden="1"/>
    </xf>
    <xf numFmtId="2" fontId="58" fillId="0" borderId="0" xfId="0" applyNumberFormat="1" applyFont="1" applyAlignment="1" applyProtection="1">
      <alignment horizontal="right" vertical="center" wrapText="1"/>
      <protection hidden="1"/>
    </xf>
    <xf numFmtId="0" fontId="66" fillId="0" borderId="0" xfId="0" applyFont="1" applyAlignment="1" applyProtection="1">
      <alignment horizontal="right"/>
      <protection hidden="1"/>
    </xf>
    <xf numFmtId="0" fontId="65" fillId="0" borderId="0" xfId="0" applyFont="1" applyAlignment="1" applyProtection="1">
      <alignment vertical="center" wrapText="1"/>
      <protection hidden="1"/>
    </xf>
    <xf numFmtId="2" fontId="67" fillId="0" borderId="0" xfId="0" applyNumberFormat="1" applyFont="1" applyAlignment="1" applyProtection="1">
      <alignment horizontal="right" vertical="center" wrapText="1"/>
      <protection hidden="1"/>
    </xf>
    <xf numFmtId="167" fontId="48" fillId="0" borderId="0" xfId="0" applyNumberFormat="1" applyFont="1" applyAlignment="1">
      <alignment horizontal="right" vertical="top" shrinkToFit="1"/>
    </xf>
    <xf numFmtId="167" fontId="47" fillId="0" borderId="0" xfId="0" quotePrefix="1" applyNumberFormat="1" applyFont="1" applyAlignment="1">
      <alignment horizontal="left" vertical="top"/>
    </xf>
    <xf numFmtId="4" fontId="9" fillId="4" borderId="13" xfId="0" applyNumberFormat="1" applyFont="1" applyFill="1" applyBorder="1" applyAlignment="1" applyProtection="1">
      <alignment horizontal="right"/>
      <protection locked="0"/>
    </xf>
    <xf numFmtId="0" fontId="11" fillId="5" borderId="24" xfId="0" applyFont="1" applyFill="1" applyBorder="1" applyAlignment="1">
      <alignment vertical="top" wrapText="1"/>
    </xf>
    <xf numFmtId="0" fontId="12" fillId="5" borderId="25" xfId="0" applyFont="1" applyFill="1" applyBorder="1" applyAlignment="1">
      <alignment horizontal="right" wrapText="1"/>
    </xf>
    <xf numFmtId="4" fontId="9" fillId="5" borderId="25" xfId="0" applyNumberFormat="1" applyFont="1" applyFill="1" applyBorder="1" applyAlignment="1">
      <alignment horizontal="right" wrapText="1"/>
    </xf>
    <xf numFmtId="4" fontId="9" fillId="5" borderId="25" xfId="0" applyNumberFormat="1" applyFont="1" applyFill="1" applyBorder="1" applyAlignment="1">
      <alignment horizontal="right"/>
    </xf>
    <xf numFmtId="4" fontId="12" fillId="5" borderId="26" xfId="0" applyNumberFormat="1" applyFont="1" applyFill="1" applyBorder="1" applyAlignment="1">
      <alignment horizontal="right"/>
    </xf>
    <xf numFmtId="1" fontId="68" fillId="0" borderId="0" xfId="0" applyNumberFormat="1" applyFont="1" applyAlignment="1">
      <alignment horizontal="right" vertical="top" wrapText="1"/>
    </xf>
    <xf numFmtId="0" fontId="69" fillId="0" borderId="4" xfId="0" applyFont="1" applyBorder="1" applyAlignment="1">
      <alignment vertical="top" wrapText="1"/>
    </xf>
    <xf numFmtId="0" fontId="70" fillId="0" borderId="15" xfId="0" applyFont="1" applyBorder="1" applyAlignment="1">
      <alignment horizontal="right" wrapText="1"/>
    </xf>
    <xf numFmtId="4" fontId="71" fillId="0" borderId="15" xfId="0" applyNumberFormat="1" applyFont="1" applyBorder="1" applyAlignment="1">
      <alignment horizontal="right" wrapText="1"/>
    </xf>
    <xf numFmtId="4" fontId="71" fillId="0" borderId="4" xfId="0" applyNumberFormat="1" applyFont="1" applyBorder="1" applyAlignment="1">
      <alignment horizontal="right"/>
    </xf>
    <xf numFmtId="4" fontId="69" fillId="0" borderId="22" xfId="0" applyNumberFormat="1" applyFont="1" applyBorder="1" applyAlignment="1">
      <alignment horizontal="right"/>
    </xf>
    <xf numFmtId="2" fontId="72" fillId="0" borderId="0" xfId="0" applyNumberFormat="1" applyFont="1" applyAlignment="1" applyProtection="1">
      <alignment horizontal="right" vertical="center" wrapText="1"/>
      <protection hidden="1"/>
    </xf>
    <xf numFmtId="0" fontId="73" fillId="0" borderId="0" xfId="0" applyFont="1" applyAlignment="1" applyProtection="1">
      <alignment horizontal="right"/>
      <protection hidden="1"/>
    </xf>
    <xf numFmtId="0" fontId="74" fillId="0" borderId="0" xfId="0" applyFont="1"/>
    <xf numFmtId="0" fontId="75" fillId="0" borderId="0" xfId="0" applyFont="1" applyProtection="1">
      <protection hidden="1"/>
    </xf>
    <xf numFmtId="4" fontId="9" fillId="0" borderId="15" xfId="0" applyNumberFormat="1" applyFont="1" applyBorder="1" applyAlignment="1">
      <alignment horizontal="right"/>
    </xf>
    <xf numFmtId="10" fontId="9" fillId="6" borderId="27" xfId="0" applyNumberFormat="1" applyFont="1" applyFill="1" applyBorder="1" applyAlignment="1" applyProtection="1">
      <alignment horizontal="right" wrapText="1"/>
      <protection locked="0"/>
    </xf>
    <xf numFmtId="0" fontId="6" fillId="0" borderId="0" xfId="0" applyFont="1" applyAlignment="1">
      <alignment vertical="top"/>
    </xf>
    <xf numFmtId="0" fontId="6" fillId="0" borderId="0" xfId="0" quotePrefix="1" applyFont="1" applyAlignment="1">
      <alignment vertical="top" wrapText="1"/>
    </xf>
    <xf numFmtId="0" fontId="6" fillId="0" borderId="0" xfId="0" quotePrefix="1" applyFont="1" applyAlignment="1">
      <alignment vertical="top"/>
    </xf>
    <xf numFmtId="0" fontId="6" fillId="0" borderId="0" xfId="0" applyFont="1" applyAlignment="1">
      <alignment horizontal="left" vertical="top"/>
    </xf>
    <xf numFmtId="0" fontId="10" fillId="0" borderId="0" xfId="0" applyFont="1" applyAlignment="1">
      <alignment vertical="top" wrapText="1"/>
    </xf>
    <xf numFmtId="4" fontId="10" fillId="0" borderId="0" xfId="0" applyNumberFormat="1" applyFont="1" applyAlignment="1">
      <alignment horizontal="right"/>
    </xf>
    <xf numFmtId="0" fontId="36" fillId="0" borderId="0" xfId="0" applyFont="1" applyAlignment="1">
      <alignment horizontal="fill" vertical="center" wrapText="1"/>
    </xf>
    <xf numFmtId="0" fontId="10" fillId="0" borderId="0" xfId="0" applyFont="1" applyAlignment="1">
      <alignment horizontal="fill" vertical="center" wrapText="1"/>
    </xf>
    <xf numFmtId="0" fontId="10" fillId="0" borderId="0" xfId="0" applyFont="1" applyAlignment="1">
      <alignment horizontal="fill" wrapText="1"/>
    </xf>
    <xf numFmtId="0" fontId="10" fillId="0" borderId="0" xfId="0" applyFont="1" applyAlignment="1" applyProtection="1">
      <alignment horizontal="fill" wrapText="1"/>
      <protection locked="0"/>
    </xf>
    <xf numFmtId="0" fontId="76" fillId="0" borderId="0" xfId="0" applyFont="1" applyAlignment="1">
      <alignment vertical="top" wrapText="1"/>
    </xf>
    <xf numFmtId="0" fontId="3" fillId="0" borderId="0" xfId="0" applyFont="1" applyAlignment="1">
      <alignment horizontal="right" wrapText="1"/>
    </xf>
    <xf numFmtId="0" fontId="9" fillId="0" borderId="0" xfId="0" quotePrefix="1" applyFont="1" applyAlignment="1">
      <alignment vertical="center" wrapText="1"/>
    </xf>
    <xf numFmtId="0" fontId="9" fillId="0" borderId="0" xfId="0" quotePrefix="1" applyFont="1" applyAlignment="1">
      <alignment vertical="top" wrapText="1"/>
    </xf>
    <xf numFmtId="0" fontId="13" fillId="0" borderId="9" xfId="0" applyFont="1" applyBorder="1" applyAlignment="1">
      <alignment vertical="top" wrapText="1"/>
    </xf>
    <xf numFmtId="0" fontId="9" fillId="0" borderId="10" xfId="0" applyFont="1" applyBorder="1" applyAlignment="1">
      <alignment horizontal="right" wrapText="1"/>
    </xf>
    <xf numFmtId="4" fontId="9" fillId="0" borderId="11" xfId="0" applyNumberFormat="1" applyFont="1" applyBorder="1" applyAlignment="1">
      <alignment horizontal="right"/>
    </xf>
    <xf numFmtId="4" fontId="9" fillId="0" borderId="13" xfId="0" applyNumberFormat="1" applyFont="1" applyBorder="1" applyAlignment="1">
      <alignment horizontal="right"/>
    </xf>
    <xf numFmtId="0" fontId="13" fillId="0" borderId="14" xfId="0" applyFont="1" applyBorder="1" applyAlignment="1">
      <alignment vertical="top" wrapText="1"/>
    </xf>
    <xf numFmtId="0" fontId="9" fillId="0" borderId="15" xfId="0" applyFont="1" applyBorder="1" applyAlignment="1">
      <alignment horizontal="right" wrapText="1"/>
    </xf>
    <xf numFmtId="4" fontId="9" fillId="0" borderId="16" xfId="0" applyNumberFormat="1" applyFont="1" applyBorder="1" applyAlignment="1">
      <alignment horizontal="right"/>
    </xf>
    <xf numFmtId="0" fontId="13" fillId="0" borderId="1" xfId="0" applyFont="1" applyBorder="1" applyAlignment="1">
      <alignment vertical="top" wrapText="1"/>
    </xf>
    <xf numFmtId="0" fontId="9" fillId="0" borderId="17" xfId="0" applyFont="1" applyBorder="1" applyAlignment="1">
      <alignment horizontal="right" wrapText="1"/>
    </xf>
    <xf numFmtId="4" fontId="9" fillId="0" borderId="18" xfId="0" applyNumberFormat="1" applyFont="1" applyBorder="1" applyAlignment="1">
      <alignment horizontal="right"/>
    </xf>
    <xf numFmtId="0" fontId="10" fillId="0" borderId="2" xfId="0" applyFont="1" applyBorder="1" applyAlignment="1">
      <alignment horizontal="fill" vertical="center" wrapText="1"/>
    </xf>
    <xf numFmtId="0" fontId="10" fillId="0" borderId="2" xfId="0" applyFont="1" applyBorder="1" applyAlignment="1" applyProtection="1">
      <alignment horizontal="fill" wrapText="1"/>
      <protection locked="0"/>
    </xf>
    <xf numFmtId="0" fontId="10" fillId="0" borderId="19" xfId="0" applyFont="1" applyBorder="1" applyAlignment="1">
      <alignment horizontal="fill" wrapText="1"/>
    </xf>
    <xf numFmtId="0" fontId="77" fillId="0" borderId="0" xfId="0" applyFont="1" applyAlignment="1">
      <alignment horizontal="fill" vertical="center" wrapText="1"/>
    </xf>
    <xf numFmtId="0" fontId="29" fillId="0" borderId="0" xfId="0" applyFont="1" applyAlignment="1">
      <alignment horizontal="fill" vertical="center" wrapText="1"/>
    </xf>
    <xf numFmtId="0" fontId="29" fillId="0" borderId="0" xfId="0" applyFont="1" applyAlignment="1">
      <alignment horizontal="fill" wrapText="1"/>
    </xf>
    <xf numFmtId="0" fontId="29" fillId="0" borderId="0" xfId="0" applyFont="1" applyAlignment="1" applyProtection="1">
      <alignment horizontal="fill" wrapText="1"/>
      <protection locked="0"/>
    </xf>
    <xf numFmtId="0" fontId="14" fillId="0" borderId="0" xfId="0" applyFont="1" applyAlignment="1">
      <alignment vertical="top" wrapText="1"/>
    </xf>
    <xf numFmtId="0" fontId="14" fillId="0" borderId="0" xfId="0" applyFont="1" applyAlignment="1">
      <alignment horizontal="right" wrapText="1"/>
    </xf>
    <xf numFmtId="4" fontId="14" fillId="0" borderId="0" xfId="0" applyNumberFormat="1" applyFont="1" applyAlignment="1">
      <alignment horizontal="right"/>
    </xf>
    <xf numFmtId="0" fontId="14" fillId="0" borderId="0" xfId="0" applyFont="1" applyAlignment="1">
      <alignment horizontal="left" wrapText="1"/>
    </xf>
    <xf numFmtId="49" fontId="25" fillId="0" borderId="0" xfId="0" applyNumberFormat="1" applyFont="1" applyAlignment="1">
      <alignment horizontal="right"/>
    </xf>
    <xf numFmtId="0" fontId="29" fillId="0" borderId="0" xfId="0" applyFont="1" applyAlignment="1">
      <alignment horizontal="right" wrapText="1"/>
    </xf>
    <xf numFmtId="0" fontId="14" fillId="0" borderId="0" xfId="0" applyFont="1" applyAlignment="1" applyProtection="1">
      <alignment horizontal="left" wrapText="1"/>
      <protection hidden="1"/>
    </xf>
    <xf numFmtId="49" fontId="25" fillId="0" borderId="0" xfId="0" applyNumberFormat="1" applyFont="1" applyAlignment="1" applyProtection="1">
      <alignment horizontal="right"/>
      <protection hidden="1"/>
    </xf>
    <xf numFmtId="0" fontId="29" fillId="0" borderId="0" xfId="0" applyFont="1" applyAlignment="1" applyProtection="1">
      <alignment horizontal="right" wrapText="1"/>
      <protection hidden="1"/>
    </xf>
    <xf numFmtId="0" fontId="34" fillId="0" borderId="0" xfId="0" applyFont="1" applyAlignment="1">
      <alignment vertical="top" wrapText="1"/>
    </xf>
    <xf numFmtId="1" fontId="45" fillId="3" borderId="23" xfId="0" applyNumberFormat="1" applyFont="1" applyFill="1" applyBorder="1" applyAlignment="1">
      <alignment horizontal="center" vertical="center" wrapText="1"/>
    </xf>
    <xf numFmtId="0" fontId="53" fillId="3" borderId="23" xfId="0" applyFont="1" applyFill="1" applyBorder="1" applyAlignment="1">
      <alignment horizontal="center" vertical="center" wrapText="1"/>
    </xf>
    <xf numFmtId="4" fontId="53" fillId="3" borderId="23" xfId="0" applyNumberFormat="1" applyFont="1" applyFill="1" applyBorder="1" applyAlignment="1">
      <alignment horizontal="center" vertical="center" wrapText="1"/>
    </xf>
    <xf numFmtId="4" fontId="53" fillId="3" borderId="23" xfId="0" applyNumberFormat="1" applyFont="1" applyFill="1" applyBorder="1" applyAlignment="1" applyProtection="1">
      <alignment horizontal="center" vertical="center"/>
      <protection locked="0"/>
    </xf>
    <xf numFmtId="4" fontId="53" fillId="3" borderId="23" xfId="0" applyNumberFormat="1" applyFont="1" applyFill="1" applyBorder="1" applyAlignment="1">
      <alignment horizontal="center" vertical="center"/>
    </xf>
    <xf numFmtId="0" fontId="54" fillId="0" borderId="0" xfId="0" applyFont="1" applyAlignment="1" applyProtection="1">
      <alignment horizontal="right" wrapText="1"/>
      <protection hidden="1"/>
    </xf>
    <xf numFmtId="4" fontId="9" fillId="0" borderId="2" xfId="0" applyNumberFormat="1" applyFont="1" applyBorder="1" applyAlignment="1">
      <alignment horizontal="right"/>
    </xf>
    <xf numFmtId="0" fontId="78" fillId="0" borderId="0" xfId="0" applyFont="1" applyAlignment="1">
      <alignment vertical="top" wrapText="1"/>
    </xf>
    <xf numFmtId="0" fontId="80" fillId="0" borderId="0" xfId="0" applyFont="1" applyAlignment="1">
      <alignment vertical="top" wrapText="1"/>
    </xf>
    <xf numFmtId="0" fontId="79" fillId="0" borderId="0" xfId="0" applyFont="1" applyAlignment="1">
      <alignment vertical="top" wrapText="1"/>
    </xf>
    <xf numFmtId="0" fontId="80" fillId="0" borderId="0" xfId="0" applyFont="1" applyAlignment="1">
      <alignment horizontal="right"/>
    </xf>
    <xf numFmtId="165" fontId="80" fillId="0" borderId="0" xfId="0" applyNumberFormat="1" applyFont="1" applyAlignment="1">
      <alignment horizontal="right" shrinkToFit="1"/>
    </xf>
    <xf numFmtId="166" fontId="80" fillId="0" borderId="0" xfId="0" applyNumberFormat="1" applyFont="1" applyAlignment="1" applyProtection="1">
      <alignment horizontal="right" shrinkToFit="1"/>
      <protection locked="0"/>
    </xf>
    <xf numFmtId="166" fontId="80" fillId="0" borderId="0" xfId="0" applyNumberFormat="1" applyFont="1" applyAlignment="1">
      <alignment horizontal="right" shrinkToFit="1"/>
    </xf>
    <xf numFmtId="0" fontId="80" fillId="0" borderId="0" xfId="0" applyFont="1" applyAlignment="1" applyProtection="1">
      <alignment vertical="top" wrapText="1"/>
      <protection locked="0"/>
    </xf>
    <xf numFmtId="0" fontId="80" fillId="0" borderId="0" xfId="0" applyFont="1" applyAlignment="1" applyProtection="1">
      <alignment horizontal="right"/>
      <protection locked="0"/>
    </xf>
    <xf numFmtId="165" fontId="80" fillId="0" borderId="0" xfId="0" applyNumberFormat="1" applyFont="1" applyAlignment="1" applyProtection="1">
      <alignment horizontal="right" shrinkToFit="1"/>
      <protection locked="0"/>
    </xf>
    <xf numFmtId="0" fontId="81" fillId="0" borderId="0" xfId="0" applyFont="1" applyAlignment="1">
      <alignment vertical="top" wrapText="1"/>
    </xf>
    <xf numFmtId="167" fontId="82" fillId="0" borderId="0" xfId="0" applyNumberFormat="1" applyFont="1" applyAlignment="1">
      <alignment horizontal="right" vertical="top" shrinkToFit="1"/>
    </xf>
    <xf numFmtId="0" fontId="83" fillId="0" borderId="0" xfId="0" applyFont="1" applyAlignment="1">
      <alignment vertical="top" wrapText="1"/>
    </xf>
    <xf numFmtId="0" fontId="83" fillId="0" borderId="0" xfId="0" applyFont="1" applyAlignment="1">
      <alignment horizontal="right"/>
    </xf>
    <xf numFmtId="165" fontId="83" fillId="0" borderId="0" xfId="0" applyNumberFormat="1" applyFont="1" applyAlignment="1">
      <alignment horizontal="right" shrinkToFit="1"/>
    </xf>
    <xf numFmtId="166" fontId="83" fillId="0" borderId="0" xfId="0" applyNumberFormat="1" applyFont="1" applyAlignment="1" applyProtection="1">
      <alignment horizontal="right" shrinkToFit="1"/>
      <protection locked="0"/>
    </xf>
    <xf numFmtId="166" fontId="83" fillId="0" borderId="0" xfId="0" applyNumberFormat="1" applyFont="1" applyAlignment="1">
      <alignment horizontal="right" shrinkToFit="1"/>
    </xf>
    <xf numFmtId="0" fontId="83" fillId="0" borderId="0" xfId="0" applyFont="1" applyAlignment="1">
      <alignment vertical="top"/>
    </xf>
  </cellXfs>
  <cellStyles count="6">
    <cellStyle name="Navadno" xfId="0" builtinId="0"/>
    <cellStyle name="Navadno 2" xfId="1" xr:uid="{00000000-0005-0000-0000-000001000000}"/>
    <cellStyle name="Pomoc" xfId="2" xr:uid="{00000000-0005-0000-0000-000002000000}"/>
    <cellStyle name="Rekapitulacija" xfId="3" xr:uid="{00000000-0005-0000-0000-000003000000}"/>
    <cellStyle name="Slog 1" xfId="4" xr:uid="{00000000-0005-0000-0000-000004000000}"/>
    <cellStyle name="Vejica 2" xfId="5" xr:uid="{00000000-0005-0000-0000-00000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5</xdr:col>
      <xdr:colOff>990600</xdr:colOff>
      <xdr:row>0</xdr:row>
      <xdr:rowOff>0</xdr:rowOff>
    </xdr:to>
    <xdr:sp macro="" textlink="">
      <xdr:nvSpPr>
        <xdr:cNvPr id="14702" name="Line 13">
          <a:extLst>
            <a:ext uri="{FF2B5EF4-FFF2-40B4-BE49-F238E27FC236}">
              <a16:creationId xmlns:a16="http://schemas.microsoft.com/office/drawing/2014/main" id="{44119B32-016F-3B65-2947-3FD2FF1CA228}"/>
            </a:ext>
          </a:extLst>
        </xdr:cNvPr>
        <xdr:cNvSpPr>
          <a:spLocks noChangeShapeType="1"/>
        </xdr:cNvSpPr>
      </xdr:nvSpPr>
      <xdr:spPr bwMode="auto">
        <a:xfrm>
          <a:off x="19050" y="0"/>
          <a:ext cx="5848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28575</xdr:colOff>
      <xdr:row>0</xdr:row>
      <xdr:rowOff>0</xdr:rowOff>
    </xdr:from>
    <xdr:to>
      <xdr:col>5</xdr:col>
      <xdr:colOff>990600</xdr:colOff>
      <xdr:row>0</xdr:row>
      <xdr:rowOff>0</xdr:rowOff>
    </xdr:to>
    <xdr:sp macro="" textlink="">
      <xdr:nvSpPr>
        <xdr:cNvPr id="14703" name="Line 14">
          <a:extLst>
            <a:ext uri="{FF2B5EF4-FFF2-40B4-BE49-F238E27FC236}">
              <a16:creationId xmlns:a16="http://schemas.microsoft.com/office/drawing/2014/main" id="{F7CC6FC2-5480-F14C-7C4E-27AC8B632F6C}"/>
            </a:ext>
          </a:extLst>
        </xdr:cNvPr>
        <xdr:cNvSpPr>
          <a:spLocks noChangeShapeType="1"/>
        </xdr:cNvSpPr>
      </xdr:nvSpPr>
      <xdr:spPr bwMode="auto">
        <a:xfrm>
          <a:off x="28575" y="0"/>
          <a:ext cx="5838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47625</xdr:colOff>
      <xdr:row>0</xdr:row>
      <xdr:rowOff>0</xdr:rowOff>
    </xdr:from>
    <xdr:to>
      <xdr:col>5</xdr:col>
      <xdr:colOff>590550</xdr:colOff>
      <xdr:row>0</xdr:row>
      <xdr:rowOff>0</xdr:rowOff>
    </xdr:to>
    <xdr:pic>
      <xdr:nvPicPr>
        <xdr:cNvPr id="14704" name="Picture 43" descr="SAVAZNAK">
          <a:extLst>
            <a:ext uri="{FF2B5EF4-FFF2-40B4-BE49-F238E27FC236}">
              <a16:creationId xmlns:a16="http://schemas.microsoft.com/office/drawing/2014/main" id="{7CD2C98E-2F35-D553-55C2-DFAEDE7C1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43475" y="0"/>
          <a:ext cx="54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0</xdr:colOff>
      <xdr:row>265</xdr:row>
      <xdr:rowOff>0</xdr:rowOff>
    </xdr:from>
    <xdr:to>
      <xdr:col>7</xdr:col>
      <xdr:colOff>0</xdr:colOff>
      <xdr:row>265</xdr:row>
      <xdr:rowOff>0</xdr:rowOff>
    </xdr:to>
    <xdr:sp macro="" textlink="">
      <xdr:nvSpPr>
        <xdr:cNvPr id="14705" name="Line 10">
          <a:extLst>
            <a:ext uri="{FF2B5EF4-FFF2-40B4-BE49-F238E27FC236}">
              <a16:creationId xmlns:a16="http://schemas.microsoft.com/office/drawing/2014/main" id="{24DE089C-09BF-A1D6-41EA-627B48565A9E}"/>
            </a:ext>
          </a:extLst>
        </xdr:cNvPr>
        <xdr:cNvSpPr>
          <a:spLocks noChangeShapeType="1"/>
        </xdr:cNvSpPr>
      </xdr:nvSpPr>
      <xdr:spPr bwMode="auto">
        <a:xfrm>
          <a:off x="7915275" y="92668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265</xdr:row>
      <xdr:rowOff>0</xdr:rowOff>
    </xdr:from>
    <xdr:to>
      <xdr:col>7</xdr:col>
      <xdr:colOff>0</xdr:colOff>
      <xdr:row>265</xdr:row>
      <xdr:rowOff>0</xdr:rowOff>
    </xdr:to>
    <xdr:sp macro="" textlink="">
      <xdr:nvSpPr>
        <xdr:cNvPr id="14706" name="Line 12">
          <a:extLst>
            <a:ext uri="{FF2B5EF4-FFF2-40B4-BE49-F238E27FC236}">
              <a16:creationId xmlns:a16="http://schemas.microsoft.com/office/drawing/2014/main" id="{1545CA7A-ECA6-882B-64A0-31F1A6C5824B}"/>
            </a:ext>
          </a:extLst>
        </xdr:cNvPr>
        <xdr:cNvSpPr>
          <a:spLocks noChangeShapeType="1"/>
        </xdr:cNvSpPr>
      </xdr:nvSpPr>
      <xdr:spPr bwMode="auto">
        <a:xfrm>
          <a:off x="7915275" y="92668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265</xdr:row>
      <xdr:rowOff>0</xdr:rowOff>
    </xdr:from>
    <xdr:to>
      <xdr:col>7</xdr:col>
      <xdr:colOff>0</xdr:colOff>
      <xdr:row>265</xdr:row>
      <xdr:rowOff>0</xdr:rowOff>
    </xdr:to>
    <xdr:sp macro="" textlink="">
      <xdr:nvSpPr>
        <xdr:cNvPr id="14707" name="Line 14">
          <a:extLst>
            <a:ext uri="{FF2B5EF4-FFF2-40B4-BE49-F238E27FC236}">
              <a16:creationId xmlns:a16="http://schemas.microsoft.com/office/drawing/2014/main" id="{79AFA600-26F4-66E3-DC04-BD782D1078FF}"/>
            </a:ext>
          </a:extLst>
        </xdr:cNvPr>
        <xdr:cNvSpPr>
          <a:spLocks noChangeShapeType="1"/>
        </xdr:cNvSpPr>
      </xdr:nvSpPr>
      <xdr:spPr bwMode="auto">
        <a:xfrm>
          <a:off x="7915275" y="92668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265</xdr:row>
      <xdr:rowOff>0</xdr:rowOff>
    </xdr:from>
    <xdr:to>
      <xdr:col>7</xdr:col>
      <xdr:colOff>0</xdr:colOff>
      <xdr:row>265</xdr:row>
      <xdr:rowOff>0</xdr:rowOff>
    </xdr:to>
    <xdr:sp macro="" textlink="">
      <xdr:nvSpPr>
        <xdr:cNvPr id="14708" name="Line 16">
          <a:extLst>
            <a:ext uri="{FF2B5EF4-FFF2-40B4-BE49-F238E27FC236}">
              <a16:creationId xmlns:a16="http://schemas.microsoft.com/office/drawing/2014/main" id="{249782DA-5AE7-69AA-8E99-859B109868C3}"/>
            </a:ext>
          </a:extLst>
        </xdr:cNvPr>
        <xdr:cNvSpPr>
          <a:spLocks noChangeShapeType="1"/>
        </xdr:cNvSpPr>
      </xdr:nvSpPr>
      <xdr:spPr bwMode="auto">
        <a:xfrm>
          <a:off x="7915275" y="92668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19050</xdr:colOff>
      <xdr:row>0</xdr:row>
      <xdr:rowOff>0</xdr:rowOff>
    </xdr:from>
    <xdr:to>
      <xdr:col>5</xdr:col>
      <xdr:colOff>561975</xdr:colOff>
      <xdr:row>0</xdr:row>
      <xdr:rowOff>0</xdr:rowOff>
    </xdr:to>
    <xdr:pic>
      <xdr:nvPicPr>
        <xdr:cNvPr id="16605" name="Picture 3" descr="SAVAZNAK">
          <a:extLst>
            <a:ext uri="{FF2B5EF4-FFF2-40B4-BE49-F238E27FC236}">
              <a16:creationId xmlns:a16="http://schemas.microsoft.com/office/drawing/2014/main" id="{0F67A4E4-C437-BDE8-FCA9-01C07B7641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6775" y="0"/>
          <a:ext cx="54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19050</xdr:colOff>
      <xdr:row>0</xdr:row>
      <xdr:rowOff>0</xdr:rowOff>
    </xdr:from>
    <xdr:to>
      <xdr:col>5</xdr:col>
      <xdr:colOff>561975</xdr:colOff>
      <xdr:row>0</xdr:row>
      <xdr:rowOff>0</xdr:rowOff>
    </xdr:to>
    <xdr:pic>
      <xdr:nvPicPr>
        <xdr:cNvPr id="16606" name="Picture 4" descr="SAVAZNAK">
          <a:extLst>
            <a:ext uri="{FF2B5EF4-FFF2-40B4-BE49-F238E27FC236}">
              <a16:creationId xmlns:a16="http://schemas.microsoft.com/office/drawing/2014/main" id="{FCD6ECEC-D69D-D73B-A149-829213FCD1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6775" y="0"/>
          <a:ext cx="54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0</xdr:colOff>
      <xdr:row>0</xdr:row>
      <xdr:rowOff>0</xdr:rowOff>
    </xdr:from>
    <xdr:to>
      <xdr:col>6</xdr:col>
      <xdr:colOff>0</xdr:colOff>
      <xdr:row>0</xdr:row>
      <xdr:rowOff>0</xdr:rowOff>
    </xdr:to>
    <xdr:sp macro="" textlink="">
      <xdr:nvSpPr>
        <xdr:cNvPr id="16607" name="Line 9">
          <a:extLst>
            <a:ext uri="{FF2B5EF4-FFF2-40B4-BE49-F238E27FC236}">
              <a16:creationId xmlns:a16="http://schemas.microsoft.com/office/drawing/2014/main" id="{31EA4E7D-15B3-09B3-2FFB-B3970E115508}"/>
            </a:ext>
          </a:extLst>
        </xdr:cNvPr>
        <xdr:cNvSpPr>
          <a:spLocks noChangeShapeType="1"/>
        </xdr:cNvSpPr>
      </xdr:nvSpPr>
      <xdr:spPr bwMode="auto">
        <a:xfrm>
          <a:off x="56292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16608" name="Line 10">
          <a:extLst>
            <a:ext uri="{FF2B5EF4-FFF2-40B4-BE49-F238E27FC236}">
              <a16:creationId xmlns:a16="http://schemas.microsoft.com/office/drawing/2014/main" id="{87518127-1D6E-92C3-F324-3AB924F3A40C}"/>
            </a:ext>
          </a:extLst>
        </xdr:cNvPr>
        <xdr:cNvSpPr>
          <a:spLocks noChangeShapeType="1"/>
        </xdr:cNvSpPr>
      </xdr:nvSpPr>
      <xdr:spPr bwMode="auto">
        <a:xfrm>
          <a:off x="56292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16609" name="Line 11">
          <a:extLst>
            <a:ext uri="{FF2B5EF4-FFF2-40B4-BE49-F238E27FC236}">
              <a16:creationId xmlns:a16="http://schemas.microsoft.com/office/drawing/2014/main" id="{A231AFED-94E9-81FB-836A-F7A7F60A63C3}"/>
            </a:ext>
          </a:extLst>
        </xdr:cNvPr>
        <xdr:cNvSpPr>
          <a:spLocks noChangeShapeType="1"/>
        </xdr:cNvSpPr>
      </xdr:nvSpPr>
      <xdr:spPr bwMode="auto">
        <a:xfrm>
          <a:off x="56292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16610" name="Line 12">
          <a:extLst>
            <a:ext uri="{FF2B5EF4-FFF2-40B4-BE49-F238E27FC236}">
              <a16:creationId xmlns:a16="http://schemas.microsoft.com/office/drawing/2014/main" id="{4056737B-8C04-49E2-9B3B-64E2B1672C65}"/>
            </a:ext>
          </a:extLst>
        </xdr:cNvPr>
        <xdr:cNvSpPr>
          <a:spLocks noChangeShapeType="1"/>
        </xdr:cNvSpPr>
      </xdr:nvSpPr>
      <xdr:spPr bwMode="auto">
        <a:xfrm>
          <a:off x="56292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16611" name="Line 13">
          <a:extLst>
            <a:ext uri="{FF2B5EF4-FFF2-40B4-BE49-F238E27FC236}">
              <a16:creationId xmlns:a16="http://schemas.microsoft.com/office/drawing/2014/main" id="{3A339858-614D-41C7-22B6-0DBC58B427CD}"/>
            </a:ext>
          </a:extLst>
        </xdr:cNvPr>
        <xdr:cNvSpPr>
          <a:spLocks noChangeShapeType="1"/>
        </xdr:cNvSpPr>
      </xdr:nvSpPr>
      <xdr:spPr bwMode="auto">
        <a:xfrm>
          <a:off x="56292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16612" name="Line 14">
          <a:extLst>
            <a:ext uri="{FF2B5EF4-FFF2-40B4-BE49-F238E27FC236}">
              <a16:creationId xmlns:a16="http://schemas.microsoft.com/office/drawing/2014/main" id="{2FC78DB7-35AD-F22D-6DB5-078C955078CF}"/>
            </a:ext>
          </a:extLst>
        </xdr:cNvPr>
        <xdr:cNvSpPr>
          <a:spLocks noChangeShapeType="1"/>
        </xdr:cNvSpPr>
      </xdr:nvSpPr>
      <xdr:spPr bwMode="auto">
        <a:xfrm>
          <a:off x="56292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16613" name="Line 15">
          <a:extLst>
            <a:ext uri="{FF2B5EF4-FFF2-40B4-BE49-F238E27FC236}">
              <a16:creationId xmlns:a16="http://schemas.microsoft.com/office/drawing/2014/main" id="{16DC222E-CEB1-0EFD-7BC4-E99EB82C8BC1}"/>
            </a:ext>
          </a:extLst>
        </xdr:cNvPr>
        <xdr:cNvSpPr>
          <a:spLocks noChangeShapeType="1"/>
        </xdr:cNvSpPr>
      </xdr:nvSpPr>
      <xdr:spPr bwMode="auto">
        <a:xfrm>
          <a:off x="56292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16614" name="Line 16">
          <a:extLst>
            <a:ext uri="{FF2B5EF4-FFF2-40B4-BE49-F238E27FC236}">
              <a16:creationId xmlns:a16="http://schemas.microsoft.com/office/drawing/2014/main" id="{EDCAB3CF-0E53-0AB2-ADA5-FEA165EBCDD2}"/>
            </a:ext>
          </a:extLst>
        </xdr:cNvPr>
        <xdr:cNvSpPr>
          <a:spLocks noChangeShapeType="1"/>
        </xdr:cNvSpPr>
      </xdr:nvSpPr>
      <xdr:spPr bwMode="auto">
        <a:xfrm>
          <a:off x="56292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208</xdr:row>
      <xdr:rowOff>0</xdr:rowOff>
    </xdr:from>
    <xdr:to>
      <xdr:col>6</xdr:col>
      <xdr:colOff>0</xdr:colOff>
      <xdr:row>208</xdr:row>
      <xdr:rowOff>0</xdr:rowOff>
    </xdr:to>
    <xdr:sp macro="" textlink="">
      <xdr:nvSpPr>
        <xdr:cNvPr id="16615" name="Line 10">
          <a:extLst>
            <a:ext uri="{FF2B5EF4-FFF2-40B4-BE49-F238E27FC236}">
              <a16:creationId xmlns:a16="http://schemas.microsoft.com/office/drawing/2014/main" id="{1B955CE7-4AFB-0F9F-81BD-42AB84A0C129}"/>
            </a:ext>
          </a:extLst>
        </xdr:cNvPr>
        <xdr:cNvSpPr>
          <a:spLocks noChangeShapeType="1"/>
        </xdr:cNvSpPr>
      </xdr:nvSpPr>
      <xdr:spPr bwMode="auto">
        <a:xfrm>
          <a:off x="5629275" y="665130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208</xdr:row>
      <xdr:rowOff>0</xdr:rowOff>
    </xdr:from>
    <xdr:to>
      <xdr:col>6</xdr:col>
      <xdr:colOff>0</xdr:colOff>
      <xdr:row>208</xdr:row>
      <xdr:rowOff>0</xdr:rowOff>
    </xdr:to>
    <xdr:sp macro="" textlink="">
      <xdr:nvSpPr>
        <xdr:cNvPr id="16616" name="Line 12">
          <a:extLst>
            <a:ext uri="{FF2B5EF4-FFF2-40B4-BE49-F238E27FC236}">
              <a16:creationId xmlns:a16="http://schemas.microsoft.com/office/drawing/2014/main" id="{CAB5546B-C04E-55C7-8F3B-FA53BF54B405}"/>
            </a:ext>
          </a:extLst>
        </xdr:cNvPr>
        <xdr:cNvSpPr>
          <a:spLocks noChangeShapeType="1"/>
        </xdr:cNvSpPr>
      </xdr:nvSpPr>
      <xdr:spPr bwMode="auto">
        <a:xfrm>
          <a:off x="5629275" y="665130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208</xdr:row>
      <xdr:rowOff>0</xdr:rowOff>
    </xdr:from>
    <xdr:to>
      <xdr:col>6</xdr:col>
      <xdr:colOff>0</xdr:colOff>
      <xdr:row>208</xdr:row>
      <xdr:rowOff>0</xdr:rowOff>
    </xdr:to>
    <xdr:sp macro="" textlink="">
      <xdr:nvSpPr>
        <xdr:cNvPr id="16617" name="Line 14">
          <a:extLst>
            <a:ext uri="{FF2B5EF4-FFF2-40B4-BE49-F238E27FC236}">
              <a16:creationId xmlns:a16="http://schemas.microsoft.com/office/drawing/2014/main" id="{60A37092-05EA-6DD5-C9A4-95ECA2041420}"/>
            </a:ext>
          </a:extLst>
        </xdr:cNvPr>
        <xdr:cNvSpPr>
          <a:spLocks noChangeShapeType="1"/>
        </xdr:cNvSpPr>
      </xdr:nvSpPr>
      <xdr:spPr bwMode="auto">
        <a:xfrm>
          <a:off x="5629275" y="665130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208</xdr:row>
      <xdr:rowOff>0</xdr:rowOff>
    </xdr:from>
    <xdr:to>
      <xdr:col>6</xdr:col>
      <xdr:colOff>0</xdr:colOff>
      <xdr:row>208</xdr:row>
      <xdr:rowOff>0</xdr:rowOff>
    </xdr:to>
    <xdr:sp macro="" textlink="">
      <xdr:nvSpPr>
        <xdr:cNvPr id="16618" name="Line 16">
          <a:extLst>
            <a:ext uri="{FF2B5EF4-FFF2-40B4-BE49-F238E27FC236}">
              <a16:creationId xmlns:a16="http://schemas.microsoft.com/office/drawing/2014/main" id="{2C99326B-BAB2-020E-1DC5-DB1FEDAE04DF}"/>
            </a:ext>
          </a:extLst>
        </xdr:cNvPr>
        <xdr:cNvSpPr>
          <a:spLocks noChangeShapeType="1"/>
        </xdr:cNvSpPr>
      </xdr:nvSpPr>
      <xdr:spPr bwMode="auto">
        <a:xfrm>
          <a:off x="5629275" y="665130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19050</xdr:colOff>
      <xdr:row>0</xdr:row>
      <xdr:rowOff>0</xdr:rowOff>
    </xdr:from>
    <xdr:to>
      <xdr:col>5</xdr:col>
      <xdr:colOff>561975</xdr:colOff>
      <xdr:row>0</xdr:row>
      <xdr:rowOff>0</xdr:rowOff>
    </xdr:to>
    <xdr:pic>
      <xdr:nvPicPr>
        <xdr:cNvPr id="7077" name="Picture 4" descr="SAVAZNAK">
          <a:extLst>
            <a:ext uri="{FF2B5EF4-FFF2-40B4-BE49-F238E27FC236}">
              <a16:creationId xmlns:a16="http://schemas.microsoft.com/office/drawing/2014/main" id="{496DD29A-205D-B0EA-83C1-3A39BFB63A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6775" y="0"/>
          <a:ext cx="54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19050</xdr:colOff>
      <xdr:row>0</xdr:row>
      <xdr:rowOff>0</xdr:rowOff>
    </xdr:from>
    <xdr:to>
      <xdr:col>5</xdr:col>
      <xdr:colOff>561975</xdr:colOff>
      <xdr:row>0</xdr:row>
      <xdr:rowOff>0</xdr:rowOff>
    </xdr:to>
    <xdr:pic>
      <xdr:nvPicPr>
        <xdr:cNvPr id="7078" name="Picture 5" descr="SAVAZNAK">
          <a:extLst>
            <a:ext uri="{FF2B5EF4-FFF2-40B4-BE49-F238E27FC236}">
              <a16:creationId xmlns:a16="http://schemas.microsoft.com/office/drawing/2014/main" id="{A7935985-7A08-1111-7490-21832E65B2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6775" y="0"/>
          <a:ext cx="54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0</xdr:colOff>
      <xdr:row>192</xdr:row>
      <xdr:rowOff>0</xdr:rowOff>
    </xdr:from>
    <xdr:to>
      <xdr:col>6</xdr:col>
      <xdr:colOff>0</xdr:colOff>
      <xdr:row>192</xdr:row>
      <xdr:rowOff>0</xdr:rowOff>
    </xdr:to>
    <xdr:sp macro="" textlink="">
      <xdr:nvSpPr>
        <xdr:cNvPr id="7079" name="Line 10">
          <a:extLst>
            <a:ext uri="{FF2B5EF4-FFF2-40B4-BE49-F238E27FC236}">
              <a16:creationId xmlns:a16="http://schemas.microsoft.com/office/drawing/2014/main" id="{C750500C-0C83-2238-BD4F-34B6C3EB9EDB}"/>
            </a:ext>
          </a:extLst>
        </xdr:cNvPr>
        <xdr:cNvSpPr>
          <a:spLocks noChangeShapeType="1"/>
        </xdr:cNvSpPr>
      </xdr:nvSpPr>
      <xdr:spPr bwMode="auto">
        <a:xfrm>
          <a:off x="5629275" y="61950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192</xdr:row>
      <xdr:rowOff>0</xdr:rowOff>
    </xdr:from>
    <xdr:to>
      <xdr:col>6</xdr:col>
      <xdr:colOff>0</xdr:colOff>
      <xdr:row>192</xdr:row>
      <xdr:rowOff>0</xdr:rowOff>
    </xdr:to>
    <xdr:sp macro="" textlink="">
      <xdr:nvSpPr>
        <xdr:cNvPr id="7080" name="Line 12">
          <a:extLst>
            <a:ext uri="{FF2B5EF4-FFF2-40B4-BE49-F238E27FC236}">
              <a16:creationId xmlns:a16="http://schemas.microsoft.com/office/drawing/2014/main" id="{9621AEE2-92BA-0ED9-5D6D-184DBC8AF548}"/>
            </a:ext>
          </a:extLst>
        </xdr:cNvPr>
        <xdr:cNvSpPr>
          <a:spLocks noChangeShapeType="1"/>
        </xdr:cNvSpPr>
      </xdr:nvSpPr>
      <xdr:spPr bwMode="auto">
        <a:xfrm>
          <a:off x="5629275" y="61950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192</xdr:row>
      <xdr:rowOff>0</xdr:rowOff>
    </xdr:from>
    <xdr:to>
      <xdr:col>6</xdr:col>
      <xdr:colOff>0</xdr:colOff>
      <xdr:row>192</xdr:row>
      <xdr:rowOff>0</xdr:rowOff>
    </xdr:to>
    <xdr:sp macro="" textlink="">
      <xdr:nvSpPr>
        <xdr:cNvPr id="7081" name="Line 14">
          <a:extLst>
            <a:ext uri="{FF2B5EF4-FFF2-40B4-BE49-F238E27FC236}">
              <a16:creationId xmlns:a16="http://schemas.microsoft.com/office/drawing/2014/main" id="{7BF735BD-84E0-EE35-9E9E-BFB6BCB69601}"/>
            </a:ext>
          </a:extLst>
        </xdr:cNvPr>
        <xdr:cNvSpPr>
          <a:spLocks noChangeShapeType="1"/>
        </xdr:cNvSpPr>
      </xdr:nvSpPr>
      <xdr:spPr bwMode="auto">
        <a:xfrm>
          <a:off x="5629275" y="61950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192</xdr:row>
      <xdr:rowOff>0</xdr:rowOff>
    </xdr:from>
    <xdr:to>
      <xdr:col>6</xdr:col>
      <xdr:colOff>0</xdr:colOff>
      <xdr:row>192</xdr:row>
      <xdr:rowOff>0</xdr:rowOff>
    </xdr:to>
    <xdr:sp macro="" textlink="">
      <xdr:nvSpPr>
        <xdr:cNvPr id="7082" name="Line 16">
          <a:extLst>
            <a:ext uri="{FF2B5EF4-FFF2-40B4-BE49-F238E27FC236}">
              <a16:creationId xmlns:a16="http://schemas.microsoft.com/office/drawing/2014/main" id="{8488DB0D-BE33-0B40-1B07-43868701139B}"/>
            </a:ext>
          </a:extLst>
        </xdr:cNvPr>
        <xdr:cNvSpPr>
          <a:spLocks noChangeShapeType="1"/>
        </xdr:cNvSpPr>
      </xdr:nvSpPr>
      <xdr:spPr bwMode="auto">
        <a:xfrm>
          <a:off x="5629275" y="61950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142</xdr:row>
      <xdr:rowOff>0</xdr:rowOff>
    </xdr:from>
    <xdr:to>
      <xdr:col>6</xdr:col>
      <xdr:colOff>0</xdr:colOff>
      <xdr:row>142</xdr:row>
      <xdr:rowOff>0</xdr:rowOff>
    </xdr:to>
    <xdr:sp macro="" textlink="">
      <xdr:nvSpPr>
        <xdr:cNvPr id="11589" name="Line 10">
          <a:extLst>
            <a:ext uri="{FF2B5EF4-FFF2-40B4-BE49-F238E27FC236}">
              <a16:creationId xmlns:a16="http://schemas.microsoft.com/office/drawing/2014/main" id="{BB5208FF-2C55-8ACB-82B7-23D8CADD0403}"/>
            </a:ext>
          </a:extLst>
        </xdr:cNvPr>
        <xdr:cNvSpPr>
          <a:spLocks noChangeShapeType="1"/>
        </xdr:cNvSpPr>
      </xdr:nvSpPr>
      <xdr:spPr bwMode="auto">
        <a:xfrm>
          <a:off x="5629275" y="40614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142</xdr:row>
      <xdr:rowOff>0</xdr:rowOff>
    </xdr:from>
    <xdr:to>
      <xdr:col>6</xdr:col>
      <xdr:colOff>0</xdr:colOff>
      <xdr:row>142</xdr:row>
      <xdr:rowOff>0</xdr:rowOff>
    </xdr:to>
    <xdr:sp macro="" textlink="">
      <xdr:nvSpPr>
        <xdr:cNvPr id="11590" name="Line 12">
          <a:extLst>
            <a:ext uri="{FF2B5EF4-FFF2-40B4-BE49-F238E27FC236}">
              <a16:creationId xmlns:a16="http://schemas.microsoft.com/office/drawing/2014/main" id="{D240FE22-F1D9-E786-C502-54C8B3FE2D26}"/>
            </a:ext>
          </a:extLst>
        </xdr:cNvPr>
        <xdr:cNvSpPr>
          <a:spLocks noChangeShapeType="1"/>
        </xdr:cNvSpPr>
      </xdr:nvSpPr>
      <xdr:spPr bwMode="auto">
        <a:xfrm>
          <a:off x="5629275" y="40614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142</xdr:row>
      <xdr:rowOff>0</xdr:rowOff>
    </xdr:from>
    <xdr:to>
      <xdr:col>6</xdr:col>
      <xdr:colOff>0</xdr:colOff>
      <xdr:row>142</xdr:row>
      <xdr:rowOff>0</xdr:rowOff>
    </xdr:to>
    <xdr:sp macro="" textlink="">
      <xdr:nvSpPr>
        <xdr:cNvPr id="11591" name="Line 14">
          <a:extLst>
            <a:ext uri="{FF2B5EF4-FFF2-40B4-BE49-F238E27FC236}">
              <a16:creationId xmlns:a16="http://schemas.microsoft.com/office/drawing/2014/main" id="{45501126-3562-DFD0-F595-4FB0B947FF0B}"/>
            </a:ext>
          </a:extLst>
        </xdr:cNvPr>
        <xdr:cNvSpPr>
          <a:spLocks noChangeShapeType="1"/>
        </xdr:cNvSpPr>
      </xdr:nvSpPr>
      <xdr:spPr bwMode="auto">
        <a:xfrm>
          <a:off x="5629275" y="40614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142</xdr:row>
      <xdr:rowOff>0</xdr:rowOff>
    </xdr:from>
    <xdr:to>
      <xdr:col>6</xdr:col>
      <xdr:colOff>0</xdr:colOff>
      <xdr:row>142</xdr:row>
      <xdr:rowOff>0</xdr:rowOff>
    </xdr:to>
    <xdr:sp macro="" textlink="">
      <xdr:nvSpPr>
        <xdr:cNvPr id="11592" name="Line 16">
          <a:extLst>
            <a:ext uri="{FF2B5EF4-FFF2-40B4-BE49-F238E27FC236}">
              <a16:creationId xmlns:a16="http://schemas.microsoft.com/office/drawing/2014/main" id="{914A7CF4-F6AB-4BCE-F890-7B91136DC0DA}"/>
            </a:ext>
          </a:extLst>
        </xdr:cNvPr>
        <xdr:cNvSpPr>
          <a:spLocks noChangeShapeType="1"/>
        </xdr:cNvSpPr>
      </xdr:nvSpPr>
      <xdr:spPr bwMode="auto">
        <a:xfrm>
          <a:off x="5629275" y="40614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0</xdr:colOff>
      <xdr:row>92</xdr:row>
      <xdr:rowOff>0</xdr:rowOff>
    </xdr:from>
    <xdr:to>
      <xdr:col>7</xdr:col>
      <xdr:colOff>0</xdr:colOff>
      <xdr:row>92</xdr:row>
      <xdr:rowOff>0</xdr:rowOff>
    </xdr:to>
    <xdr:sp macro="" textlink="">
      <xdr:nvSpPr>
        <xdr:cNvPr id="12649" name="Line 9">
          <a:extLst>
            <a:ext uri="{FF2B5EF4-FFF2-40B4-BE49-F238E27FC236}">
              <a16:creationId xmlns:a16="http://schemas.microsoft.com/office/drawing/2014/main" id="{4A2232AC-CB82-BEE0-9BD1-8DAB46EC1376}"/>
            </a:ext>
          </a:extLst>
        </xdr:cNvPr>
        <xdr:cNvSpPr>
          <a:spLocks noChangeShapeType="1"/>
        </xdr:cNvSpPr>
      </xdr:nvSpPr>
      <xdr:spPr bwMode="auto">
        <a:xfrm>
          <a:off x="6067425" y="231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92</xdr:row>
      <xdr:rowOff>0</xdr:rowOff>
    </xdr:from>
    <xdr:to>
      <xdr:col>8</xdr:col>
      <xdr:colOff>0</xdr:colOff>
      <xdr:row>92</xdr:row>
      <xdr:rowOff>0</xdr:rowOff>
    </xdr:to>
    <xdr:sp macro="" textlink="">
      <xdr:nvSpPr>
        <xdr:cNvPr id="12650" name="Line 10">
          <a:extLst>
            <a:ext uri="{FF2B5EF4-FFF2-40B4-BE49-F238E27FC236}">
              <a16:creationId xmlns:a16="http://schemas.microsoft.com/office/drawing/2014/main" id="{6BE8FB11-E0E3-A1D1-4717-C9CE461B8AF3}"/>
            </a:ext>
          </a:extLst>
        </xdr:cNvPr>
        <xdr:cNvSpPr>
          <a:spLocks noChangeShapeType="1"/>
        </xdr:cNvSpPr>
      </xdr:nvSpPr>
      <xdr:spPr bwMode="auto">
        <a:xfrm>
          <a:off x="8115300" y="231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92</xdr:row>
      <xdr:rowOff>0</xdr:rowOff>
    </xdr:from>
    <xdr:to>
      <xdr:col>7</xdr:col>
      <xdr:colOff>0</xdr:colOff>
      <xdr:row>92</xdr:row>
      <xdr:rowOff>0</xdr:rowOff>
    </xdr:to>
    <xdr:sp macro="" textlink="">
      <xdr:nvSpPr>
        <xdr:cNvPr id="12651" name="Line 11">
          <a:extLst>
            <a:ext uri="{FF2B5EF4-FFF2-40B4-BE49-F238E27FC236}">
              <a16:creationId xmlns:a16="http://schemas.microsoft.com/office/drawing/2014/main" id="{BDF3DC09-B964-FFFC-CD75-B5A3CABB9F1E}"/>
            </a:ext>
          </a:extLst>
        </xdr:cNvPr>
        <xdr:cNvSpPr>
          <a:spLocks noChangeShapeType="1"/>
        </xdr:cNvSpPr>
      </xdr:nvSpPr>
      <xdr:spPr bwMode="auto">
        <a:xfrm>
          <a:off x="6067425" y="231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92</xdr:row>
      <xdr:rowOff>0</xdr:rowOff>
    </xdr:from>
    <xdr:to>
      <xdr:col>8</xdr:col>
      <xdr:colOff>0</xdr:colOff>
      <xdr:row>92</xdr:row>
      <xdr:rowOff>0</xdr:rowOff>
    </xdr:to>
    <xdr:sp macro="" textlink="">
      <xdr:nvSpPr>
        <xdr:cNvPr id="12652" name="Line 12">
          <a:extLst>
            <a:ext uri="{FF2B5EF4-FFF2-40B4-BE49-F238E27FC236}">
              <a16:creationId xmlns:a16="http://schemas.microsoft.com/office/drawing/2014/main" id="{10C9856A-860A-9D52-D4DA-F7FDDA5DCB69}"/>
            </a:ext>
          </a:extLst>
        </xdr:cNvPr>
        <xdr:cNvSpPr>
          <a:spLocks noChangeShapeType="1"/>
        </xdr:cNvSpPr>
      </xdr:nvSpPr>
      <xdr:spPr bwMode="auto">
        <a:xfrm>
          <a:off x="8115300" y="231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92</xdr:row>
      <xdr:rowOff>0</xdr:rowOff>
    </xdr:from>
    <xdr:to>
      <xdr:col>7</xdr:col>
      <xdr:colOff>0</xdr:colOff>
      <xdr:row>92</xdr:row>
      <xdr:rowOff>0</xdr:rowOff>
    </xdr:to>
    <xdr:sp macro="" textlink="">
      <xdr:nvSpPr>
        <xdr:cNvPr id="12653" name="Line 13">
          <a:extLst>
            <a:ext uri="{FF2B5EF4-FFF2-40B4-BE49-F238E27FC236}">
              <a16:creationId xmlns:a16="http://schemas.microsoft.com/office/drawing/2014/main" id="{270F837B-890A-6909-143B-006A490449E5}"/>
            </a:ext>
          </a:extLst>
        </xdr:cNvPr>
        <xdr:cNvSpPr>
          <a:spLocks noChangeShapeType="1"/>
        </xdr:cNvSpPr>
      </xdr:nvSpPr>
      <xdr:spPr bwMode="auto">
        <a:xfrm>
          <a:off x="6067425" y="231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92</xdr:row>
      <xdr:rowOff>0</xdr:rowOff>
    </xdr:from>
    <xdr:to>
      <xdr:col>8</xdr:col>
      <xdr:colOff>0</xdr:colOff>
      <xdr:row>92</xdr:row>
      <xdr:rowOff>0</xdr:rowOff>
    </xdr:to>
    <xdr:sp macro="" textlink="">
      <xdr:nvSpPr>
        <xdr:cNvPr id="12654" name="Line 14">
          <a:extLst>
            <a:ext uri="{FF2B5EF4-FFF2-40B4-BE49-F238E27FC236}">
              <a16:creationId xmlns:a16="http://schemas.microsoft.com/office/drawing/2014/main" id="{331F3E46-7CDD-1291-2619-3EE9789AAC60}"/>
            </a:ext>
          </a:extLst>
        </xdr:cNvPr>
        <xdr:cNvSpPr>
          <a:spLocks noChangeShapeType="1"/>
        </xdr:cNvSpPr>
      </xdr:nvSpPr>
      <xdr:spPr bwMode="auto">
        <a:xfrm>
          <a:off x="8115300" y="231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92</xdr:row>
      <xdr:rowOff>0</xdr:rowOff>
    </xdr:from>
    <xdr:to>
      <xdr:col>7</xdr:col>
      <xdr:colOff>0</xdr:colOff>
      <xdr:row>92</xdr:row>
      <xdr:rowOff>0</xdr:rowOff>
    </xdr:to>
    <xdr:sp macro="" textlink="">
      <xdr:nvSpPr>
        <xdr:cNvPr id="12655" name="Line 15">
          <a:extLst>
            <a:ext uri="{FF2B5EF4-FFF2-40B4-BE49-F238E27FC236}">
              <a16:creationId xmlns:a16="http://schemas.microsoft.com/office/drawing/2014/main" id="{4562FCCD-5F72-24FC-4943-4FB7903E35B3}"/>
            </a:ext>
          </a:extLst>
        </xdr:cNvPr>
        <xdr:cNvSpPr>
          <a:spLocks noChangeShapeType="1"/>
        </xdr:cNvSpPr>
      </xdr:nvSpPr>
      <xdr:spPr bwMode="auto">
        <a:xfrm>
          <a:off x="6067425" y="231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92</xdr:row>
      <xdr:rowOff>0</xdr:rowOff>
    </xdr:from>
    <xdr:to>
      <xdr:col>8</xdr:col>
      <xdr:colOff>0</xdr:colOff>
      <xdr:row>92</xdr:row>
      <xdr:rowOff>0</xdr:rowOff>
    </xdr:to>
    <xdr:sp macro="" textlink="">
      <xdr:nvSpPr>
        <xdr:cNvPr id="12656" name="Line 16">
          <a:extLst>
            <a:ext uri="{FF2B5EF4-FFF2-40B4-BE49-F238E27FC236}">
              <a16:creationId xmlns:a16="http://schemas.microsoft.com/office/drawing/2014/main" id="{A1C95E2E-FF7D-62CB-FEF5-460E06C9BD27}"/>
            </a:ext>
          </a:extLst>
        </xdr:cNvPr>
        <xdr:cNvSpPr>
          <a:spLocks noChangeShapeType="1"/>
        </xdr:cNvSpPr>
      </xdr:nvSpPr>
      <xdr:spPr bwMode="auto">
        <a:xfrm>
          <a:off x="8115300" y="231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0</xdr:colOff>
      <xdr:row>197</xdr:row>
      <xdr:rowOff>0</xdr:rowOff>
    </xdr:from>
    <xdr:to>
      <xdr:col>7</xdr:col>
      <xdr:colOff>0</xdr:colOff>
      <xdr:row>197</xdr:row>
      <xdr:rowOff>0</xdr:rowOff>
    </xdr:to>
    <xdr:sp macro="" textlink="">
      <xdr:nvSpPr>
        <xdr:cNvPr id="13641" name="Line 9">
          <a:extLst>
            <a:ext uri="{FF2B5EF4-FFF2-40B4-BE49-F238E27FC236}">
              <a16:creationId xmlns:a16="http://schemas.microsoft.com/office/drawing/2014/main" id="{16B97922-F704-1F62-A932-22B10FCD1E87}"/>
            </a:ext>
          </a:extLst>
        </xdr:cNvPr>
        <xdr:cNvSpPr>
          <a:spLocks noChangeShapeType="1"/>
        </xdr:cNvSpPr>
      </xdr:nvSpPr>
      <xdr:spPr bwMode="auto">
        <a:xfrm>
          <a:off x="6067425" y="62131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197</xdr:row>
      <xdr:rowOff>0</xdr:rowOff>
    </xdr:from>
    <xdr:to>
      <xdr:col>7</xdr:col>
      <xdr:colOff>0</xdr:colOff>
      <xdr:row>197</xdr:row>
      <xdr:rowOff>0</xdr:rowOff>
    </xdr:to>
    <xdr:sp macro="" textlink="">
      <xdr:nvSpPr>
        <xdr:cNvPr id="13642" name="Line 10">
          <a:extLst>
            <a:ext uri="{FF2B5EF4-FFF2-40B4-BE49-F238E27FC236}">
              <a16:creationId xmlns:a16="http://schemas.microsoft.com/office/drawing/2014/main" id="{3870CFC9-D551-44ED-9BA6-F9828CA64F58}"/>
            </a:ext>
          </a:extLst>
        </xdr:cNvPr>
        <xdr:cNvSpPr>
          <a:spLocks noChangeShapeType="1"/>
        </xdr:cNvSpPr>
      </xdr:nvSpPr>
      <xdr:spPr bwMode="auto">
        <a:xfrm>
          <a:off x="6067425" y="62131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197</xdr:row>
      <xdr:rowOff>0</xdr:rowOff>
    </xdr:from>
    <xdr:to>
      <xdr:col>7</xdr:col>
      <xdr:colOff>0</xdr:colOff>
      <xdr:row>197</xdr:row>
      <xdr:rowOff>0</xdr:rowOff>
    </xdr:to>
    <xdr:sp macro="" textlink="">
      <xdr:nvSpPr>
        <xdr:cNvPr id="13643" name="Line 11">
          <a:extLst>
            <a:ext uri="{FF2B5EF4-FFF2-40B4-BE49-F238E27FC236}">
              <a16:creationId xmlns:a16="http://schemas.microsoft.com/office/drawing/2014/main" id="{455D51B9-EF2A-3C93-6094-62E91B578331}"/>
            </a:ext>
          </a:extLst>
        </xdr:cNvPr>
        <xdr:cNvSpPr>
          <a:spLocks noChangeShapeType="1"/>
        </xdr:cNvSpPr>
      </xdr:nvSpPr>
      <xdr:spPr bwMode="auto">
        <a:xfrm>
          <a:off x="6067425" y="62131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197</xdr:row>
      <xdr:rowOff>0</xdr:rowOff>
    </xdr:from>
    <xdr:to>
      <xdr:col>7</xdr:col>
      <xdr:colOff>0</xdr:colOff>
      <xdr:row>197</xdr:row>
      <xdr:rowOff>0</xdr:rowOff>
    </xdr:to>
    <xdr:sp macro="" textlink="">
      <xdr:nvSpPr>
        <xdr:cNvPr id="13644" name="Line 12">
          <a:extLst>
            <a:ext uri="{FF2B5EF4-FFF2-40B4-BE49-F238E27FC236}">
              <a16:creationId xmlns:a16="http://schemas.microsoft.com/office/drawing/2014/main" id="{80FFD428-BD0C-1758-516A-4F58BB6583F7}"/>
            </a:ext>
          </a:extLst>
        </xdr:cNvPr>
        <xdr:cNvSpPr>
          <a:spLocks noChangeShapeType="1"/>
        </xdr:cNvSpPr>
      </xdr:nvSpPr>
      <xdr:spPr bwMode="auto">
        <a:xfrm>
          <a:off x="6067425" y="62131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197</xdr:row>
      <xdr:rowOff>0</xdr:rowOff>
    </xdr:from>
    <xdr:to>
      <xdr:col>7</xdr:col>
      <xdr:colOff>0</xdr:colOff>
      <xdr:row>197</xdr:row>
      <xdr:rowOff>0</xdr:rowOff>
    </xdr:to>
    <xdr:sp macro="" textlink="">
      <xdr:nvSpPr>
        <xdr:cNvPr id="13645" name="Line 13">
          <a:extLst>
            <a:ext uri="{FF2B5EF4-FFF2-40B4-BE49-F238E27FC236}">
              <a16:creationId xmlns:a16="http://schemas.microsoft.com/office/drawing/2014/main" id="{12FC3600-BD9A-05A2-BE4A-93A8ABD382AF}"/>
            </a:ext>
          </a:extLst>
        </xdr:cNvPr>
        <xdr:cNvSpPr>
          <a:spLocks noChangeShapeType="1"/>
        </xdr:cNvSpPr>
      </xdr:nvSpPr>
      <xdr:spPr bwMode="auto">
        <a:xfrm>
          <a:off x="6067425" y="62131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197</xdr:row>
      <xdr:rowOff>0</xdr:rowOff>
    </xdr:from>
    <xdr:to>
      <xdr:col>7</xdr:col>
      <xdr:colOff>0</xdr:colOff>
      <xdr:row>197</xdr:row>
      <xdr:rowOff>0</xdr:rowOff>
    </xdr:to>
    <xdr:sp macro="" textlink="">
      <xdr:nvSpPr>
        <xdr:cNvPr id="13646" name="Line 14">
          <a:extLst>
            <a:ext uri="{FF2B5EF4-FFF2-40B4-BE49-F238E27FC236}">
              <a16:creationId xmlns:a16="http://schemas.microsoft.com/office/drawing/2014/main" id="{73EF2878-CB49-16DF-172B-73EFB0220DFA}"/>
            </a:ext>
          </a:extLst>
        </xdr:cNvPr>
        <xdr:cNvSpPr>
          <a:spLocks noChangeShapeType="1"/>
        </xdr:cNvSpPr>
      </xdr:nvSpPr>
      <xdr:spPr bwMode="auto">
        <a:xfrm>
          <a:off x="6067425" y="62131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197</xdr:row>
      <xdr:rowOff>0</xdr:rowOff>
    </xdr:from>
    <xdr:to>
      <xdr:col>7</xdr:col>
      <xdr:colOff>0</xdr:colOff>
      <xdr:row>197</xdr:row>
      <xdr:rowOff>0</xdr:rowOff>
    </xdr:to>
    <xdr:sp macro="" textlink="">
      <xdr:nvSpPr>
        <xdr:cNvPr id="13647" name="Line 15">
          <a:extLst>
            <a:ext uri="{FF2B5EF4-FFF2-40B4-BE49-F238E27FC236}">
              <a16:creationId xmlns:a16="http://schemas.microsoft.com/office/drawing/2014/main" id="{FA507857-539A-BC8E-CB66-C3AC3A54B669}"/>
            </a:ext>
          </a:extLst>
        </xdr:cNvPr>
        <xdr:cNvSpPr>
          <a:spLocks noChangeShapeType="1"/>
        </xdr:cNvSpPr>
      </xdr:nvSpPr>
      <xdr:spPr bwMode="auto">
        <a:xfrm>
          <a:off x="6067425" y="62131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197</xdr:row>
      <xdr:rowOff>0</xdr:rowOff>
    </xdr:from>
    <xdr:to>
      <xdr:col>7</xdr:col>
      <xdr:colOff>0</xdr:colOff>
      <xdr:row>197</xdr:row>
      <xdr:rowOff>0</xdr:rowOff>
    </xdr:to>
    <xdr:sp macro="" textlink="">
      <xdr:nvSpPr>
        <xdr:cNvPr id="13648" name="Line 16">
          <a:extLst>
            <a:ext uri="{FF2B5EF4-FFF2-40B4-BE49-F238E27FC236}">
              <a16:creationId xmlns:a16="http://schemas.microsoft.com/office/drawing/2014/main" id="{3C83DBA2-5615-5696-C8B1-2810FB7A70BB}"/>
            </a:ext>
          </a:extLst>
        </xdr:cNvPr>
        <xdr:cNvSpPr>
          <a:spLocks noChangeShapeType="1"/>
        </xdr:cNvSpPr>
      </xdr:nvSpPr>
      <xdr:spPr bwMode="auto">
        <a:xfrm>
          <a:off x="6067425" y="62131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3"/>
  <sheetViews>
    <sheetView view="pageBreakPreview" topLeftCell="A42" zoomScaleNormal="100" zoomScaleSheetLayoutView="100" workbookViewId="0">
      <selection activeCell="F57" sqref="F57"/>
    </sheetView>
  </sheetViews>
  <sheetFormatPr defaultColWidth="9" defaultRowHeight="13.5" x14ac:dyDescent="0.25"/>
  <cols>
    <col min="1" max="1" width="3.28515625" style="135" customWidth="1"/>
    <col min="2" max="2" width="42.5703125" style="136" customWidth="1"/>
    <col min="3" max="3" width="4.5703125" style="137" customWidth="1"/>
    <col min="4" max="4" width="9.28515625" style="138" customWidth="1"/>
    <col min="5" max="5" width="10.140625" style="141" customWidth="1"/>
    <col min="6" max="6" width="14.5703125" style="123" customWidth="1"/>
    <col min="7" max="7" width="6.5703125" style="121" customWidth="1"/>
    <col min="8" max="8" width="30.7109375" style="140" customWidth="1"/>
    <col min="9" max="9" width="9.140625" customWidth="1"/>
    <col min="10" max="16384" width="9" style="119"/>
  </cols>
  <sheetData>
    <row r="1" spans="1:8" s="28" customFormat="1" ht="12" customHeight="1" x14ac:dyDescent="0.2"/>
    <row r="2" spans="1:8" s="28" customFormat="1" ht="12" customHeight="1" x14ac:dyDescent="0.2">
      <c r="A2" s="30"/>
      <c r="B2" s="30"/>
      <c r="C2" s="30"/>
      <c r="D2" s="30"/>
      <c r="E2" s="30"/>
      <c r="F2" s="30"/>
    </row>
    <row r="3" spans="1:8" s="28" customFormat="1" ht="12" customHeight="1" x14ac:dyDescent="0.2"/>
    <row r="4" spans="1:8" s="33" customFormat="1" ht="12.75" x14ac:dyDescent="0.25">
      <c r="A4" s="40"/>
      <c r="B4" s="41" t="s">
        <v>35</v>
      </c>
      <c r="C4" s="42" t="s">
        <v>5</v>
      </c>
      <c r="D4" s="43" t="s">
        <v>6</v>
      </c>
      <c r="E4" s="32" t="s">
        <v>7</v>
      </c>
      <c r="F4" s="32" t="s">
        <v>8</v>
      </c>
    </row>
    <row r="5" spans="1:8" s="39" customFormat="1" ht="9" x14ac:dyDescent="0.2">
      <c r="A5" s="34"/>
      <c r="B5" s="35"/>
      <c r="C5" s="36"/>
      <c r="D5" s="36"/>
      <c r="E5" s="50"/>
      <c r="F5" s="35"/>
      <c r="G5" s="38"/>
    </row>
    <row r="6" spans="1:8" s="100" customFormat="1" ht="12.75" x14ac:dyDescent="0.2">
      <c r="A6" s="124"/>
      <c r="B6" s="125"/>
      <c r="C6" s="7"/>
      <c r="D6" s="8"/>
      <c r="E6" s="9"/>
      <c r="F6" s="9"/>
      <c r="H6" s="101"/>
    </row>
    <row r="7" spans="1:8" s="100" customFormat="1" ht="12.75" x14ac:dyDescent="0.2">
      <c r="A7" s="124"/>
      <c r="B7" s="125"/>
      <c r="C7" s="7"/>
      <c r="D7" s="8"/>
      <c r="E7" s="9"/>
      <c r="F7" s="9"/>
      <c r="H7" s="101"/>
    </row>
    <row r="8" spans="1:8" s="100" customFormat="1" ht="12.75" x14ac:dyDescent="0.2">
      <c r="A8" s="124"/>
      <c r="B8" s="125"/>
      <c r="C8" s="7"/>
      <c r="D8" s="8"/>
      <c r="E8" s="9"/>
      <c r="F8" s="9"/>
      <c r="H8" s="101"/>
    </row>
    <row r="9" spans="1:8" s="100" customFormat="1" ht="12.75" x14ac:dyDescent="0.2">
      <c r="A9" s="124"/>
      <c r="B9" s="125"/>
      <c r="C9" s="7"/>
      <c r="D9" s="8"/>
      <c r="E9" s="9"/>
      <c r="F9" s="9"/>
      <c r="H9" s="101"/>
    </row>
    <row r="10" spans="1:8" s="100" customFormat="1" ht="12.75" x14ac:dyDescent="0.25">
      <c r="A10" s="99"/>
      <c r="B10" s="10" t="s">
        <v>72</v>
      </c>
      <c r="C10" s="11"/>
      <c r="D10" s="12"/>
      <c r="E10" s="5"/>
      <c r="F10" s="5"/>
      <c r="H10" s="101"/>
    </row>
    <row r="11" spans="1:8" s="100" customFormat="1" ht="12.75" x14ac:dyDescent="0.25">
      <c r="A11" s="126" t="s">
        <v>10</v>
      </c>
      <c r="B11" s="13" t="s">
        <v>182</v>
      </c>
      <c r="C11" s="11"/>
      <c r="D11" s="12"/>
      <c r="E11" s="5"/>
      <c r="F11" s="5"/>
      <c r="H11" s="101"/>
    </row>
    <row r="12" spans="1:8" s="100" customFormat="1" ht="12.75" x14ac:dyDescent="0.25">
      <c r="A12" s="99"/>
      <c r="B12" s="14"/>
      <c r="C12" s="11"/>
      <c r="D12" s="12"/>
      <c r="E12" s="5"/>
      <c r="F12" s="5"/>
      <c r="H12" s="101"/>
    </row>
    <row r="13" spans="1:8" s="100" customFormat="1" ht="12.75" x14ac:dyDescent="0.25">
      <c r="A13" s="99"/>
      <c r="B13" s="10" t="s">
        <v>3</v>
      </c>
      <c r="C13" s="11"/>
      <c r="D13" s="12"/>
      <c r="E13" s="5"/>
      <c r="F13" s="5"/>
      <c r="H13" s="101"/>
    </row>
    <row r="14" spans="1:8" s="100" customFormat="1" ht="12.75" x14ac:dyDescent="0.25">
      <c r="A14" s="99"/>
      <c r="B14" s="14" t="s">
        <v>73</v>
      </c>
      <c r="C14" s="11"/>
      <c r="D14" s="12"/>
      <c r="E14" s="5"/>
      <c r="F14" s="5"/>
      <c r="H14" s="101"/>
    </row>
    <row r="15" spans="1:8" s="100" customFormat="1" ht="12.75" x14ac:dyDescent="0.25">
      <c r="A15" s="99"/>
      <c r="B15" s="14" t="s">
        <v>74</v>
      </c>
      <c r="C15" s="11"/>
      <c r="D15" s="12"/>
      <c r="E15" s="5"/>
      <c r="F15" s="5"/>
      <c r="H15" s="101"/>
    </row>
    <row r="16" spans="1:8" s="100" customFormat="1" ht="12.75" x14ac:dyDescent="0.25">
      <c r="A16" s="99"/>
      <c r="B16" s="14"/>
      <c r="C16" s="11"/>
      <c r="D16" s="12"/>
      <c r="E16" s="5"/>
      <c r="F16" s="5"/>
      <c r="H16" s="101"/>
    </row>
    <row r="17" spans="1:8" s="100" customFormat="1" ht="12.75" x14ac:dyDescent="0.25">
      <c r="A17" s="99"/>
      <c r="B17" s="14" t="s">
        <v>205</v>
      </c>
      <c r="C17" s="11"/>
      <c r="D17" s="12"/>
      <c r="E17" s="5"/>
      <c r="F17" s="5"/>
      <c r="H17" s="101"/>
    </row>
    <row r="18" spans="1:8" s="100" customFormat="1" ht="12.75" x14ac:dyDescent="0.25">
      <c r="A18" s="99"/>
      <c r="B18" s="14"/>
      <c r="C18" s="11"/>
      <c r="D18" s="12"/>
      <c r="E18" s="5"/>
      <c r="F18" s="5"/>
      <c r="H18" s="101"/>
    </row>
    <row r="19" spans="1:8" s="100" customFormat="1" ht="12.75" x14ac:dyDescent="0.25">
      <c r="A19" s="99"/>
      <c r="B19" s="14"/>
      <c r="C19" s="11"/>
      <c r="D19" s="12"/>
      <c r="E19" s="5"/>
      <c r="F19" s="5"/>
      <c r="H19" s="101"/>
    </row>
    <row r="20" spans="1:8" s="100" customFormat="1" ht="12.75" x14ac:dyDescent="0.25">
      <c r="A20" s="26"/>
      <c r="B20" s="127"/>
      <c r="C20" s="15"/>
      <c r="D20" s="16"/>
      <c r="E20" s="17"/>
      <c r="F20" s="17"/>
      <c r="H20" s="101"/>
    </row>
    <row r="21" spans="1:8" s="100" customFormat="1" ht="12.75" x14ac:dyDescent="0.2">
      <c r="A21" s="26"/>
      <c r="B21" s="10"/>
      <c r="C21" s="15"/>
      <c r="D21" s="16"/>
      <c r="E21" s="17"/>
      <c r="F21" s="17"/>
      <c r="H21" s="101"/>
    </row>
    <row r="23" spans="1:8" s="100" customFormat="1" ht="12.75" x14ac:dyDescent="0.2">
      <c r="A23" s="26"/>
      <c r="B23" s="128"/>
      <c r="C23" s="15"/>
      <c r="D23" s="16"/>
      <c r="E23" s="17"/>
      <c r="F23" s="17"/>
      <c r="H23" s="101"/>
    </row>
    <row r="24" spans="1:8" s="100" customFormat="1" ht="12.75" x14ac:dyDescent="0.2">
      <c r="A24" s="26"/>
      <c r="B24" s="10"/>
      <c r="C24" s="15"/>
      <c r="D24" s="16"/>
      <c r="E24" s="17"/>
      <c r="F24" s="17"/>
      <c r="H24" s="101"/>
    </row>
    <row r="25" spans="1:8" s="100" customFormat="1" ht="12.75" x14ac:dyDescent="0.2">
      <c r="A25" s="26"/>
      <c r="B25" s="10"/>
      <c r="C25" s="15"/>
      <c r="D25" s="16"/>
      <c r="E25" s="17"/>
      <c r="F25" s="17"/>
      <c r="H25" s="101"/>
    </row>
    <row r="26" spans="1:8" s="100" customFormat="1" ht="12.75" x14ac:dyDescent="0.25">
      <c r="A26" s="26"/>
      <c r="B26" s="129" t="s">
        <v>21</v>
      </c>
      <c r="C26" s="11"/>
      <c r="D26" s="16"/>
      <c r="E26" s="17"/>
      <c r="F26" s="17"/>
      <c r="H26" s="101"/>
    </row>
    <row r="27" spans="1:8" s="100" customFormat="1" ht="12.75" x14ac:dyDescent="0.2">
      <c r="A27" s="26"/>
      <c r="B27" s="14"/>
      <c r="C27" s="15"/>
      <c r="D27" s="16"/>
      <c r="E27" s="17"/>
      <c r="F27" s="17"/>
      <c r="H27" s="101"/>
    </row>
    <row r="28" spans="1:8" s="100" customFormat="1" ht="12.75" x14ac:dyDescent="0.2">
      <c r="A28" s="26"/>
      <c r="B28" s="14"/>
      <c r="C28" s="15"/>
      <c r="D28" s="16"/>
      <c r="E28" s="17"/>
      <c r="F28" s="17"/>
      <c r="H28" s="101"/>
    </row>
    <row r="29" spans="1:8" s="100" customFormat="1" ht="12.75" x14ac:dyDescent="0.2">
      <c r="A29" s="26"/>
      <c r="B29" s="14"/>
      <c r="C29" s="15"/>
      <c r="D29" s="16"/>
      <c r="E29" s="17"/>
      <c r="F29" s="17"/>
      <c r="H29" s="101"/>
    </row>
    <row r="30" spans="1:8" s="100" customFormat="1" ht="12.75" x14ac:dyDescent="0.2">
      <c r="A30" s="26"/>
      <c r="B30" s="14"/>
      <c r="C30" s="15"/>
      <c r="D30" s="16"/>
      <c r="E30" s="17"/>
      <c r="F30" s="17"/>
      <c r="H30" s="101"/>
    </row>
    <row r="31" spans="1:8" s="100" customFormat="1" ht="12.75" x14ac:dyDescent="0.2">
      <c r="A31" s="26"/>
      <c r="B31" s="14"/>
      <c r="C31" s="15"/>
      <c r="D31" s="16"/>
      <c r="E31" s="17"/>
      <c r="F31" s="17"/>
      <c r="H31" s="101"/>
    </row>
    <row r="32" spans="1:8" s="100" customFormat="1" ht="12.75" x14ac:dyDescent="0.2">
      <c r="A32" s="26"/>
      <c r="B32" s="14"/>
      <c r="C32" s="15"/>
      <c r="D32" s="16"/>
      <c r="E32" s="17"/>
      <c r="F32" s="17"/>
      <c r="H32" s="101"/>
    </row>
    <row r="33" spans="1:8" s="100" customFormat="1" ht="12.75" x14ac:dyDescent="0.2">
      <c r="A33" s="26"/>
      <c r="B33" s="14"/>
      <c r="C33" s="15"/>
      <c r="D33" s="16"/>
      <c r="E33" s="17"/>
      <c r="F33" s="17"/>
      <c r="H33" s="101"/>
    </row>
    <row r="34" spans="1:8" s="100" customFormat="1" ht="12.75" x14ac:dyDescent="0.2">
      <c r="A34" s="26"/>
      <c r="B34" s="14"/>
      <c r="C34" s="15"/>
      <c r="D34" s="16"/>
      <c r="E34" s="17"/>
      <c r="F34" s="17"/>
      <c r="H34" s="101"/>
    </row>
    <row r="35" spans="1:8" s="100" customFormat="1" ht="12.75" x14ac:dyDescent="0.2">
      <c r="A35" s="26"/>
      <c r="B35" s="14"/>
      <c r="C35" s="15"/>
      <c r="D35" s="16"/>
      <c r="E35" s="17"/>
      <c r="F35" s="17"/>
      <c r="H35" s="101"/>
    </row>
    <row r="36" spans="1:8" s="100" customFormat="1" ht="12.75" x14ac:dyDescent="0.2">
      <c r="A36" s="26"/>
      <c r="B36" s="14"/>
      <c r="C36" s="15"/>
      <c r="D36" s="16"/>
      <c r="E36" s="17"/>
      <c r="F36" s="17"/>
      <c r="H36" s="101"/>
    </row>
    <row r="37" spans="1:8" s="100" customFormat="1" ht="12.75" x14ac:dyDescent="0.2">
      <c r="A37" s="26"/>
      <c r="B37" s="14"/>
      <c r="C37" s="15"/>
      <c r="D37" s="16"/>
      <c r="E37" s="17"/>
      <c r="F37" s="17"/>
      <c r="H37" s="101"/>
    </row>
    <row r="38" spans="1:8" s="100" customFormat="1" ht="12.75" x14ac:dyDescent="0.2">
      <c r="A38" s="26"/>
      <c r="B38" s="14"/>
      <c r="C38" s="15"/>
      <c r="D38" s="16"/>
      <c r="E38" s="17"/>
      <c r="F38" s="17"/>
      <c r="H38" s="101"/>
    </row>
    <row r="39" spans="1:8" s="100" customFormat="1" ht="12.75" x14ac:dyDescent="0.2">
      <c r="A39" s="26"/>
      <c r="B39" s="14"/>
      <c r="C39" s="15"/>
      <c r="D39" s="16"/>
      <c r="E39" s="17"/>
      <c r="F39" s="17"/>
      <c r="H39" s="101"/>
    </row>
    <row r="40" spans="1:8" s="100" customFormat="1" ht="12.75" x14ac:dyDescent="0.2">
      <c r="A40" s="26"/>
      <c r="B40" s="14"/>
      <c r="C40" s="15"/>
      <c r="D40" s="16"/>
      <c r="E40" s="17"/>
      <c r="F40" s="17"/>
      <c r="H40" s="101"/>
    </row>
    <row r="41" spans="1:8" s="100" customFormat="1" ht="12.75" x14ac:dyDescent="0.2">
      <c r="A41" s="26"/>
      <c r="B41" s="14"/>
      <c r="C41" s="15"/>
      <c r="D41" s="16"/>
      <c r="E41" s="17"/>
      <c r="F41" s="17"/>
      <c r="H41" s="101"/>
    </row>
    <row r="42" spans="1:8" s="100" customFormat="1" ht="12.75" x14ac:dyDescent="0.2">
      <c r="A42" s="26"/>
      <c r="B42" s="14"/>
      <c r="C42" s="15"/>
      <c r="D42" s="16"/>
      <c r="E42" s="17"/>
      <c r="F42" s="17"/>
      <c r="H42" s="101"/>
    </row>
    <row r="43" spans="1:8" s="100" customFormat="1" ht="12.75" x14ac:dyDescent="0.2">
      <c r="A43" s="26"/>
      <c r="B43" s="14"/>
      <c r="C43" s="15"/>
      <c r="D43" s="16"/>
      <c r="E43" s="17"/>
      <c r="F43" s="17"/>
      <c r="H43" s="101"/>
    </row>
    <row r="44" spans="1:8" s="100" customFormat="1" ht="25.5" x14ac:dyDescent="0.2">
      <c r="A44" s="26"/>
      <c r="B44" s="14" t="s">
        <v>0</v>
      </c>
      <c r="C44" s="15"/>
      <c r="D44" s="16"/>
      <c r="E44" s="17"/>
      <c r="F44" s="17"/>
      <c r="H44" s="101"/>
    </row>
    <row r="45" spans="1:8" s="100" customFormat="1" ht="12.75" x14ac:dyDescent="0.2">
      <c r="A45" s="26"/>
      <c r="B45" s="14"/>
      <c r="C45" s="15"/>
      <c r="D45" s="16"/>
      <c r="E45" s="17"/>
      <c r="F45" s="17"/>
      <c r="H45" s="101"/>
    </row>
    <row r="46" spans="1:8" s="100" customFormat="1" ht="12.75" x14ac:dyDescent="0.2">
      <c r="A46" s="26"/>
      <c r="B46" s="14"/>
      <c r="C46" s="15"/>
      <c r="D46" s="16"/>
      <c r="E46" s="17"/>
      <c r="F46" s="17"/>
      <c r="H46" s="101"/>
    </row>
    <row r="47" spans="1:8" s="100" customFormat="1" ht="12.75" x14ac:dyDescent="0.2">
      <c r="A47" s="26"/>
      <c r="B47" s="14"/>
      <c r="C47" s="15"/>
      <c r="D47" s="16"/>
      <c r="E47" s="17"/>
      <c r="F47" s="17"/>
      <c r="H47" s="101"/>
    </row>
    <row r="48" spans="1:8" s="100" customFormat="1" ht="12.75" x14ac:dyDescent="0.2">
      <c r="A48" s="26"/>
      <c r="B48" s="14"/>
      <c r="C48" s="15"/>
      <c r="D48" s="16"/>
      <c r="E48" s="17"/>
      <c r="F48" s="17"/>
      <c r="H48" s="101"/>
    </row>
    <row r="49" spans="1:8" s="100" customFormat="1" ht="12.75" x14ac:dyDescent="0.2">
      <c r="A49" s="26"/>
      <c r="B49" s="14"/>
      <c r="C49" s="15"/>
      <c r="D49" s="16"/>
      <c r="E49" s="17"/>
      <c r="F49" s="17"/>
      <c r="H49" s="101"/>
    </row>
    <row r="50" spans="1:8" s="100" customFormat="1" ht="12.75" x14ac:dyDescent="0.2">
      <c r="A50" s="26"/>
      <c r="B50" s="25" t="s">
        <v>75</v>
      </c>
      <c r="C50" s="15"/>
      <c r="D50" s="16"/>
      <c r="E50" s="17"/>
      <c r="F50" s="17"/>
      <c r="H50" s="101"/>
    </row>
    <row r="51" spans="1:8" s="100" customFormat="1" ht="12.75" x14ac:dyDescent="0.2">
      <c r="A51" s="26"/>
      <c r="B51" s="14"/>
      <c r="C51" s="15"/>
      <c r="D51" s="16"/>
      <c r="E51" s="17"/>
      <c r="F51" s="17"/>
      <c r="H51" s="101"/>
    </row>
    <row r="52" spans="1:8" s="6" customFormat="1" ht="12.75" x14ac:dyDescent="0.2">
      <c r="A52" s="51"/>
      <c r="B52" s="52"/>
      <c r="C52" s="53"/>
      <c r="D52" s="54"/>
      <c r="E52" s="55"/>
      <c r="F52" s="56"/>
      <c r="G52" s="57"/>
      <c r="H52" s="27"/>
    </row>
    <row r="53" spans="1:8" s="19" customFormat="1" ht="12" customHeight="1" x14ac:dyDescent="0.25">
      <c r="A53" s="58" t="s">
        <v>10</v>
      </c>
      <c r="B53" s="59"/>
      <c r="C53" s="60"/>
      <c r="D53" s="60"/>
      <c r="E53" s="60"/>
      <c r="F53" s="60"/>
      <c r="G53" s="61"/>
      <c r="H53" s="27"/>
    </row>
    <row r="54" spans="1:8" s="6" customFormat="1" ht="25.5" x14ac:dyDescent="0.2">
      <c r="A54" s="51" t="s">
        <v>10</v>
      </c>
      <c r="B54" s="303" t="s">
        <v>227</v>
      </c>
      <c r="C54" s="304" t="s">
        <v>9</v>
      </c>
      <c r="D54" s="305" t="s">
        <v>10</v>
      </c>
      <c r="E54" s="306" t="s">
        <v>9</v>
      </c>
      <c r="F54" s="307" t="str">
        <f>IF(B54="REKAPITULACIJA",+SUM(F$1:F53),IF(E54=" ","",+D54*E54))</f>
        <v/>
      </c>
      <c r="H54" s="27"/>
    </row>
    <row r="55" spans="1:8" s="19" customFormat="1" ht="12" customHeight="1" x14ac:dyDescent="0.25">
      <c r="A55" s="58" t="s">
        <v>10</v>
      </c>
      <c r="B55" s="59"/>
      <c r="C55" s="60"/>
      <c r="D55" s="60"/>
      <c r="E55" s="60"/>
      <c r="F55" s="60"/>
      <c r="H55" s="27"/>
    </row>
    <row r="56" spans="1:8" s="19" customFormat="1" ht="12" customHeight="1" thickBot="1" x14ac:dyDescent="0.3">
      <c r="A56" s="58"/>
      <c r="B56" s="59"/>
      <c r="C56" s="60"/>
      <c r="D56" s="60"/>
      <c r="E56" s="60"/>
      <c r="F56" s="60"/>
      <c r="H56" s="27"/>
    </row>
    <row r="57" spans="1:8" s="6" customFormat="1" ht="25.5" customHeight="1" x14ac:dyDescent="0.2">
      <c r="A57" s="51" t="s">
        <v>10</v>
      </c>
      <c r="B57" s="63" t="s">
        <v>225</v>
      </c>
      <c r="C57" s="64" t="s">
        <v>9</v>
      </c>
      <c r="D57" s="65" t="s">
        <v>10</v>
      </c>
      <c r="E57" s="66" t="s">
        <v>9</v>
      </c>
      <c r="F57" s="67">
        <f>'Faza 2'!F231</f>
        <v>0</v>
      </c>
      <c r="H57" s="27"/>
    </row>
    <row r="58" spans="1:8" s="6" customFormat="1" ht="25.5" customHeight="1" x14ac:dyDescent="0.2">
      <c r="A58" s="51"/>
      <c r="B58" s="68" t="s">
        <v>226</v>
      </c>
      <c r="C58" s="69"/>
      <c r="D58" s="70"/>
      <c r="E58" s="144"/>
      <c r="F58" s="71">
        <f>'Faza 3'!F215</f>
        <v>0</v>
      </c>
      <c r="H58" s="27"/>
    </row>
    <row r="59" spans="1:8" s="6" customFormat="1" ht="25.5" customHeight="1" x14ac:dyDescent="0.2">
      <c r="A59" s="51" t="s">
        <v>10</v>
      </c>
      <c r="B59" s="142" t="s">
        <v>215</v>
      </c>
      <c r="C59" s="143" t="s">
        <v>9</v>
      </c>
      <c r="D59" s="70" t="s">
        <v>10</v>
      </c>
      <c r="E59" s="144" t="s">
        <v>9</v>
      </c>
      <c r="F59" s="302">
        <v>0</v>
      </c>
      <c r="H59" s="27"/>
    </row>
    <row r="60" spans="1:8" s="6" customFormat="1" ht="25.5" customHeight="1" x14ac:dyDescent="0.2">
      <c r="A60" s="51"/>
      <c r="B60" s="142" t="s">
        <v>228</v>
      </c>
      <c r="C60" s="143"/>
      <c r="D60" s="70"/>
      <c r="E60" s="144"/>
      <c r="F60" s="302">
        <v>0</v>
      </c>
      <c r="H60" s="27"/>
    </row>
    <row r="61" spans="1:8" s="6" customFormat="1" ht="25.5" customHeight="1" thickBot="1" x14ac:dyDescent="0.25">
      <c r="A61" s="51"/>
      <c r="B61" s="142" t="s">
        <v>229</v>
      </c>
      <c r="C61" s="111"/>
      <c r="D61" s="54"/>
      <c r="E61" s="367"/>
      <c r="F61" s="302">
        <v>0</v>
      </c>
      <c r="H61" s="27"/>
    </row>
    <row r="62" spans="1:8" s="6" customFormat="1" ht="25.5" customHeight="1" thickBot="1" x14ac:dyDescent="0.25">
      <c r="A62" s="51" t="s">
        <v>10</v>
      </c>
      <c r="B62" s="72" t="s">
        <v>19</v>
      </c>
      <c r="C62" s="73" t="s">
        <v>9</v>
      </c>
      <c r="D62" s="74" t="s">
        <v>10</v>
      </c>
      <c r="E62" s="75" t="s">
        <v>9</v>
      </c>
      <c r="F62" s="76">
        <f>SUM(F57:F61)</f>
        <v>0</v>
      </c>
      <c r="H62" s="27"/>
    </row>
    <row r="63" spans="1:8" s="6" customFormat="1" ht="25.5" customHeight="1" thickBot="1" x14ac:dyDescent="0.25">
      <c r="A63" s="51" t="s">
        <v>10</v>
      </c>
      <c r="B63" s="72" t="s">
        <v>206</v>
      </c>
      <c r="C63" s="73" t="s">
        <v>9</v>
      </c>
      <c r="D63" s="74" t="s">
        <v>10</v>
      </c>
      <c r="E63" s="75" t="s">
        <v>9</v>
      </c>
      <c r="F63" s="76">
        <f>F62*0.1</f>
        <v>0</v>
      </c>
      <c r="H63" s="27"/>
    </row>
    <row r="64" spans="1:8" s="6" customFormat="1" ht="9.75" customHeight="1" thickBot="1" x14ac:dyDescent="0.25">
      <c r="A64" s="51"/>
      <c r="B64" s="77"/>
      <c r="C64" s="78"/>
      <c r="D64" s="79"/>
      <c r="E64" s="80"/>
      <c r="F64" s="81"/>
      <c r="H64" s="27"/>
    </row>
    <row r="65" spans="1:9" s="6" customFormat="1" ht="17.25" customHeight="1" thickBot="1" x14ac:dyDescent="0.25">
      <c r="A65" s="51" t="s">
        <v>10</v>
      </c>
      <c r="B65" s="72" t="s">
        <v>19</v>
      </c>
      <c r="C65" s="73" t="s">
        <v>9</v>
      </c>
      <c r="D65" s="74" t="s">
        <v>10</v>
      </c>
      <c r="E65" s="75" t="s">
        <v>9</v>
      </c>
      <c r="F65" s="76">
        <f>F62+F63</f>
        <v>0</v>
      </c>
      <c r="H65" s="27"/>
    </row>
    <row r="66" spans="1:9" s="6" customFormat="1" ht="17.25" customHeight="1" thickBot="1" x14ac:dyDescent="0.25">
      <c r="A66" s="51" t="s">
        <v>10</v>
      </c>
      <c r="B66" s="72" t="s">
        <v>218</v>
      </c>
      <c r="C66" s="73"/>
      <c r="D66" s="319"/>
      <c r="E66" s="318"/>
      <c r="F66" s="76">
        <f>-(F65*D66)</f>
        <v>0</v>
      </c>
      <c r="H66" s="27"/>
    </row>
    <row r="67" spans="1:9" s="6" customFormat="1" ht="17.25" customHeight="1" thickBot="1" x14ac:dyDescent="0.25">
      <c r="A67" s="51"/>
      <c r="B67" s="72" t="s">
        <v>219</v>
      </c>
      <c r="C67" s="73"/>
      <c r="D67" s="74"/>
      <c r="E67" s="75"/>
      <c r="F67" s="76">
        <f>F65+F66</f>
        <v>0</v>
      </c>
      <c r="H67" s="27"/>
    </row>
    <row r="68" spans="1:9" ht="14.25" thickBot="1" x14ac:dyDescent="0.3">
      <c r="A68" s="82" t="s">
        <v>10</v>
      </c>
      <c r="B68" s="83" t="s">
        <v>41</v>
      </c>
      <c r="C68" s="84" t="s">
        <v>9</v>
      </c>
      <c r="D68" s="85" t="s">
        <v>10</v>
      </c>
      <c r="E68" s="86" t="s">
        <v>9</v>
      </c>
      <c r="F68" s="87">
        <f>0.22*F67</f>
        <v>0</v>
      </c>
      <c r="G68" s="88"/>
    </row>
    <row r="69" spans="1:9" s="317" customFormat="1" ht="25.5" customHeight="1" thickBot="1" x14ac:dyDescent="0.35">
      <c r="A69" s="308" t="s">
        <v>10</v>
      </c>
      <c r="B69" s="309" t="s">
        <v>19</v>
      </c>
      <c r="C69" s="310" t="s">
        <v>9</v>
      </c>
      <c r="D69" s="311"/>
      <c r="E69" s="312" t="s">
        <v>9</v>
      </c>
      <c r="F69" s="313">
        <f>F67+F68</f>
        <v>0</v>
      </c>
      <c r="G69" s="314"/>
      <c r="H69" s="315"/>
      <c r="I69" s="316"/>
    </row>
    <row r="70" spans="1:9" s="19" customFormat="1" ht="6" customHeight="1" x14ac:dyDescent="0.25">
      <c r="A70" s="58" t="s">
        <v>10</v>
      </c>
      <c r="B70" s="59"/>
      <c r="C70" s="60"/>
      <c r="D70" s="60"/>
      <c r="E70" s="60"/>
      <c r="F70" s="60"/>
      <c r="G70" s="61"/>
      <c r="H70" s="27"/>
    </row>
    <row r="71" spans="1:9" s="6" customFormat="1" ht="12.75" x14ac:dyDescent="0.2">
      <c r="A71" s="51" t="s">
        <v>10</v>
      </c>
      <c r="B71" s="52" t="s">
        <v>9</v>
      </c>
      <c r="C71" s="53" t="s">
        <v>9</v>
      </c>
      <c r="D71" s="54" t="s">
        <v>10</v>
      </c>
      <c r="E71" s="55" t="s">
        <v>9</v>
      </c>
      <c r="F71" s="56" t="str">
        <f>IF(B71="REKAPITULACIJA",+SUM(F$1:F70),IF(E71=" ","",+D71*E71))</f>
        <v/>
      </c>
      <c r="G71" s="57"/>
      <c r="H71" s="27"/>
    </row>
    <row r="72" spans="1:9" s="120" customFormat="1" ht="6" customHeight="1" x14ac:dyDescent="0.25">
      <c r="A72" s="89"/>
      <c r="B72" s="90"/>
      <c r="C72" s="91"/>
      <c r="D72" s="91"/>
      <c r="E72" s="91"/>
      <c r="F72" s="91"/>
      <c r="G72" s="92"/>
      <c r="H72" s="140"/>
    </row>
    <row r="73" spans="1:9" x14ac:dyDescent="0.25">
      <c r="A73" s="82"/>
      <c r="B73" s="93"/>
      <c r="C73" s="94"/>
      <c r="D73" s="95"/>
      <c r="E73" s="96"/>
      <c r="F73" s="97"/>
      <c r="G73" s="88"/>
    </row>
    <row r="74" spans="1:9" s="120" customFormat="1" ht="6" customHeight="1" x14ac:dyDescent="0.25">
      <c r="A74" s="89" t="s">
        <v>10</v>
      </c>
      <c r="B74" s="90"/>
      <c r="C74" s="91"/>
      <c r="D74" s="91"/>
      <c r="E74" s="91"/>
      <c r="F74" s="91"/>
      <c r="G74" s="92"/>
      <c r="H74" s="140"/>
    </row>
    <row r="75" spans="1:9" s="120" customFormat="1" ht="6" customHeight="1" x14ac:dyDescent="0.25">
      <c r="A75" s="89" t="s">
        <v>10</v>
      </c>
      <c r="B75" s="90"/>
      <c r="C75" s="91"/>
      <c r="D75" s="91"/>
      <c r="E75" s="91"/>
      <c r="F75" s="91"/>
      <c r="G75" s="92"/>
      <c r="H75" s="140"/>
    </row>
    <row r="76" spans="1:9" s="6" customFormat="1" ht="12.75" x14ac:dyDescent="0.2">
      <c r="A76" s="51" t="s">
        <v>10</v>
      </c>
      <c r="B76" s="62"/>
      <c r="C76" s="53" t="s">
        <v>9</v>
      </c>
      <c r="D76" s="54" t="s">
        <v>10</v>
      </c>
      <c r="E76" s="55" t="s">
        <v>9</v>
      </c>
      <c r="F76" s="56" t="str">
        <f>IF(B76="REKAPITULACIJA",+SUM(F$1:F75),IF(E76=" ","",+D76*E76))</f>
        <v/>
      </c>
      <c r="H76" s="27"/>
    </row>
    <row r="77" spans="1:9" s="120" customFormat="1" ht="6" customHeight="1" x14ac:dyDescent="0.25">
      <c r="A77" s="89"/>
      <c r="B77" s="90"/>
      <c r="C77" s="91"/>
      <c r="D77" s="91"/>
      <c r="E77" s="91"/>
      <c r="F77" s="91"/>
      <c r="G77" s="92"/>
      <c r="H77" s="140"/>
    </row>
    <row r="78" spans="1:9" x14ac:dyDescent="0.25">
      <c r="A78" s="82"/>
      <c r="B78" s="93"/>
      <c r="C78" s="94"/>
      <c r="D78" s="95"/>
      <c r="E78" s="96"/>
      <c r="F78" s="97"/>
      <c r="G78" s="88"/>
    </row>
    <row r="79" spans="1:9" s="120" customFormat="1" ht="6" customHeight="1" x14ac:dyDescent="0.25">
      <c r="A79" s="89"/>
      <c r="B79" s="90"/>
      <c r="C79" s="91"/>
      <c r="D79" s="91"/>
      <c r="E79" s="91"/>
      <c r="F79" s="91"/>
      <c r="G79" s="92"/>
      <c r="H79" s="140"/>
    </row>
    <row r="80" spans="1:9" x14ac:dyDescent="0.25">
      <c r="A80" s="82"/>
      <c r="B80" s="93"/>
      <c r="C80" s="94"/>
      <c r="D80" s="95"/>
      <c r="E80" s="96"/>
      <c r="F80" s="97"/>
      <c r="G80" s="88"/>
    </row>
    <row r="81" spans="1:8" s="120" customFormat="1" ht="6" customHeight="1" x14ac:dyDescent="0.25">
      <c r="A81" s="89"/>
      <c r="B81" s="90"/>
      <c r="C81" s="91"/>
      <c r="D81" s="91"/>
      <c r="E81" s="91"/>
      <c r="F81" s="91"/>
      <c r="G81" s="92"/>
      <c r="H81" s="140"/>
    </row>
    <row r="82" spans="1:8" x14ac:dyDescent="0.25">
      <c r="A82" s="82"/>
      <c r="B82" s="93"/>
      <c r="C82" s="94"/>
      <c r="D82" s="95"/>
      <c r="E82" s="96"/>
      <c r="F82" s="97"/>
      <c r="G82" s="88"/>
    </row>
    <row r="83" spans="1:8" s="120" customFormat="1" ht="6" customHeight="1" x14ac:dyDescent="0.25">
      <c r="A83" s="89"/>
      <c r="B83" s="90"/>
      <c r="C83" s="91"/>
      <c r="D83" s="91"/>
      <c r="E83" s="91"/>
      <c r="F83" s="91"/>
      <c r="G83" s="92"/>
      <c r="H83" s="140"/>
    </row>
    <row r="84" spans="1:8" x14ac:dyDescent="0.25">
      <c r="A84" s="82"/>
      <c r="B84" s="93"/>
      <c r="C84" s="94"/>
      <c r="D84" s="95"/>
      <c r="E84" s="96"/>
      <c r="F84" s="97"/>
      <c r="G84" s="88"/>
    </row>
    <row r="85" spans="1:8" s="120" customFormat="1" ht="6" customHeight="1" x14ac:dyDescent="0.25">
      <c r="A85" s="89"/>
      <c r="B85" s="90"/>
      <c r="C85" s="91"/>
      <c r="D85" s="91"/>
      <c r="E85" s="91"/>
      <c r="F85" s="91"/>
      <c r="G85" s="92"/>
      <c r="H85" s="140"/>
    </row>
    <row r="86" spans="1:8" x14ac:dyDescent="0.25">
      <c r="A86" s="82"/>
      <c r="B86" s="93"/>
      <c r="C86" s="94"/>
      <c r="D86" s="95"/>
      <c r="E86" s="96"/>
      <c r="F86" s="97"/>
      <c r="G86" s="88"/>
    </row>
    <row r="87" spans="1:8" s="120" customFormat="1" ht="6" customHeight="1" x14ac:dyDescent="0.25">
      <c r="A87" s="89"/>
      <c r="B87" s="90"/>
      <c r="C87" s="91"/>
      <c r="D87" s="91"/>
      <c r="E87" s="91"/>
      <c r="F87" s="91"/>
      <c r="G87" s="92"/>
      <c r="H87" s="140"/>
    </row>
    <row r="88" spans="1:8" x14ac:dyDescent="0.25">
      <c r="A88" s="82"/>
      <c r="B88" s="93"/>
      <c r="C88" s="94"/>
      <c r="D88" s="95"/>
      <c r="E88" s="96"/>
      <c r="F88" s="97"/>
      <c r="G88" s="88"/>
    </row>
    <row r="89" spans="1:8" s="120" customFormat="1" ht="6" customHeight="1" x14ac:dyDescent="0.25">
      <c r="A89" s="89"/>
      <c r="B89" s="90"/>
      <c r="C89" s="91"/>
      <c r="D89" s="91"/>
      <c r="E89" s="91"/>
      <c r="F89" s="91"/>
      <c r="G89" s="92"/>
      <c r="H89" s="140"/>
    </row>
    <row r="90" spans="1:8" x14ac:dyDescent="0.25">
      <c r="A90" s="82"/>
      <c r="B90" s="93"/>
      <c r="C90" s="94"/>
      <c r="D90" s="95"/>
      <c r="E90" s="96"/>
      <c r="F90" s="97"/>
      <c r="G90" s="88"/>
    </row>
    <row r="91" spans="1:8" s="120" customFormat="1" ht="6" customHeight="1" x14ac:dyDescent="0.25">
      <c r="A91" s="89"/>
      <c r="B91" s="90"/>
      <c r="C91" s="91"/>
      <c r="D91" s="91"/>
      <c r="E91" s="91"/>
      <c r="F91" s="91"/>
      <c r="G91" s="92"/>
      <c r="H91" s="140"/>
    </row>
    <row r="92" spans="1:8" x14ac:dyDescent="0.25">
      <c r="A92" s="82"/>
      <c r="B92" s="93"/>
      <c r="C92" s="94"/>
      <c r="D92" s="95"/>
      <c r="E92" s="96"/>
      <c r="F92" s="97"/>
      <c r="G92" s="88"/>
    </row>
    <row r="93" spans="1:8" s="120" customFormat="1" ht="6" customHeight="1" x14ac:dyDescent="0.25">
      <c r="A93" s="89"/>
      <c r="B93" s="90"/>
      <c r="C93" s="91"/>
      <c r="D93" s="91"/>
      <c r="E93" s="91"/>
      <c r="F93" s="91"/>
      <c r="G93" s="92"/>
      <c r="H93" s="140"/>
    </row>
    <row r="94" spans="1:8" x14ac:dyDescent="0.25">
      <c r="A94" s="82"/>
      <c r="B94" s="93"/>
      <c r="C94" s="94"/>
      <c r="D94" s="95"/>
      <c r="E94" s="96"/>
      <c r="F94" s="97"/>
      <c r="G94" s="88"/>
    </row>
    <row r="95" spans="1:8" s="120" customFormat="1" ht="6" customHeight="1" x14ac:dyDescent="0.25">
      <c r="A95" s="89"/>
      <c r="B95" s="90"/>
      <c r="C95" s="91"/>
      <c r="D95" s="91"/>
      <c r="E95" s="91"/>
      <c r="F95" s="91"/>
      <c r="G95" s="92"/>
      <c r="H95" s="140"/>
    </row>
    <row r="96" spans="1:8" x14ac:dyDescent="0.25">
      <c r="A96" s="82"/>
      <c r="B96" s="93"/>
      <c r="C96" s="94"/>
      <c r="D96" s="95"/>
      <c r="E96" s="96"/>
      <c r="F96" s="97"/>
      <c r="G96" s="88"/>
    </row>
    <row r="97" spans="1:8" s="120" customFormat="1" ht="6" customHeight="1" x14ac:dyDescent="0.25">
      <c r="A97" s="89"/>
      <c r="B97" s="90"/>
      <c r="C97" s="91"/>
      <c r="D97" s="91"/>
      <c r="E97" s="91"/>
      <c r="F97" s="91"/>
      <c r="G97" s="92"/>
      <c r="H97" s="140"/>
    </row>
    <row r="98" spans="1:8" x14ac:dyDescent="0.25">
      <c r="A98" s="82"/>
      <c r="B98" s="93"/>
      <c r="C98" s="94"/>
      <c r="D98" s="95"/>
      <c r="E98" s="96"/>
      <c r="F98" s="97"/>
      <c r="G98" s="88"/>
    </row>
    <row r="99" spans="1:8" s="120" customFormat="1" ht="6" customHeight="1" x14ac:dyDescent="0.25">
      <c r="A99" s="89"/>
      <c r="B99" s="90"/>
      <c r="C99" s="91"/>
      <c r="D99" s="91"/>
      <c r="E99" s="91"/>
      <c r="F99" s="91"/>
      <c r="G99" s="92"/>
      <c r="H99" s="140"/>
    </row>
    <row r="100" spans="1:8" x14ac:dyDescent="0.25">
      <c r="A100" s="82"/>
      <c r="B100" s="93"/>
      <c r="C100" s="94"/>
      <c r="D100" s="95"/>
      <c r="E100" s="96"/>
      <c r="F100" s="97"/>
      <c r="G100" s="88"/>
    </row>
    <row r="101" spans="1:8" s="120" customFormat="1" ht="6" customHeight="1" x14ac:dyDescent="0.25">
      <c r="A101" s="89"/>
      <c r="B101" s="90"/>
      <c r="C101" s="91"/>
      <c r="D101" s="91"/>
      <c r="E101" s="91"/>
      <c r="F101" s="91"/>
      <c r="G101" s="92"/>
      <c r="H101" s="140"/>
    </row>
    <row r="102" spans="1:8" x14ac:dyDescent="0.25">
      <c r="A102" s="82"/>
      <c r="B102" s="93"/>
      <c r="C102" s="94"/>
      <c r="D102" s="95"/>
      <c r="E102" s="96"/>
      <c r="F102" s="97"/>
      <c r="G102" s="88"/>
    </row>
    <row r="103" spans="1:8" s="120" customFormat="1" ht="6" customHeight="1" x14ac:dyDescent="0.25">
      <c r="A103" s="89"/>
      <c r="B103" s="90"/>
      <c r="C103" s="91"/>
      <c r="D103" s="91"/>
      <c r="E103" s="91"/>
      <c r="F103" s="91"/>
      <c r="G103" s="92"/>
      <c r="H103" s="140"/>
    </row>
    <row r="104" spans="1:8" x14ac:dyDescent="0.25">
      <c r="A104" s="82"/>
      <c r="B104" s="93"/>
      <c r="C104" s="94"/>
      <c r="D104" s="95"/>
      <c r="E104" s="96"/>
      <c r="F104" s="97"/>
      <c r="G104" s="88"/>
    </row>
    <row r="105" spans="1:8" s="120" customFormat="1" ht="6" customHeight="1" x14ac:dyDescent="0.25">
      <c r="A105" s="89"/>
      <c r="B105" s="90"/>
      <c r="C105" s="91"/>
      <c r="D105" s="91"/>
      <c r="E105" s="91"/>
      <c r="F105" s="91"/>
      <c r="G105" s="92"/>
      <c r="H105" s="140"/>
    </row>
    <row r="106" spans="1:8" x14ac:dyDescent="0.25">
      <c r="A106" s="82"/>
      <c r="B106" s="93"/>
      <c r="C106" s="94"/>
      <c r="D106" s="95"/>
      <c r="E106" s="96"/>
      <c r="F106" s="97"/>
      <c r="G106" s="88"/>
    </row>
    <row r="107" spans="1:8" s="120" customFormat="1" ht="6" customHeight="1" x14ac:dyDescent="0.25">
      <c r="A107" s="89"/>
      <c r="B107" s="90"/>
      <c r="C107" s="91"/>
      <c r="D107" s="91"/>
      <c r="E107" s="91"/>
      <c r="F107" s="91"/>
      <c r="G107" s="92"/>
      <c r="H107" s="140"/>
    </row>
    <row r="108" spans="1:8" x14ac:dyDescent="0.25">
      <c r="A108" s="82"/>
      <c r="B108" s="93"/>
      <c r="C108" s="94"/>
      <c r="D108" s="95"/>
      <c r="E108" s="96"/>
      <c r="F108" s="97"/>
      <c r="G108" s="88"/>
    </row>
    <row r="109" spans="1:8" s="120" customFormat="1" ht="6" customHeight="1" x14ac:dyDescent="0.25">
      <c r="A109" s="89"/>
      <c r="B109" s="90"/>
      <c r="C109" s="91"/>
      <c r="D109" s="91"/>
      <c r="E109" s="91"/>
      <c r="F109" s="91"/>
      <c r="G109" s="92"/>
      <c r="H109" s="140"/>
    </row>
    <row r="110" spans="1:8" x14ac:dyDescent="0.25">
      <c r="A110" s="82"/>
      <c r="B110" s="93"/>
      <c r="C110" s="94"/>
      <c r="D110" s="95"/>
      <c r="E110" s="96"/>
      <c r="F110" s="97"/>
      <c r="G110" s="88"/>
    </row>
    <row r="111" spans="1:8" s="120" customFormat="1" ht="6" customHeight="1" x14ac:dyDescent="0.25">
      <c r="A111" s="89"/>
      <c r="B111" s="90"/>
      <c r="C111" s="91"/>
      <c r="D111" s="91"/>
      <c r="E111" s="91"/>
      <c r="F111" s="91"/>
      <c r="G111" s="92"/>
      <c r="H111" s="140"/>
    </row>
    <row r="112" spans="1:8" x14ac:dyDescent="0.25">
      <c r="A112" s="82"/>
      <c r="B112" s="93"/>
      <c r="C112" s="94"/>
      <c r="D112" s="95"/>
      <c r="E112" s="96"/>
      <c r="F112" s="97"/>
      <c r="G112" s="88"/>
    </row>
    <row r="113" spans="1:8" s="120" customFormat="1" ht="6" customHeight="1" x14ac:dyDescent="0.25">
      <c r="A113" s="89"/>
      <c r="B113" s="90"/>
      <c r="C113" s="91"/>
      <c r="D113" s="91"/>
      <c r="E113" s="91"/>
      <c r="F113" s="91"/>
      <c r="G113" s="92"/>
      <c r="H113" s="140"/>
    </row>
    <row r="114" spans="1:8" x14ac:dyDescent="0.25">
      <c r="A114" s="82"/>
      <c r="B114" s="93"/>
      <c r="C114" s="94"/>
      <c r="D114" s="95"/>
      <c r="E114" s="96"/>
      <c r="F114" s="97"/>
      <c r="G114" s="88"/>
    </row>
    <row r="115" spans="1:8" s="120" customFormat="1" ht="6" customHeight="1" x14ac:dyDescent="0.25">
      <c r="A115" s="89"/>
      <c r="B115" s="90"/>
      <c r="C115" s="91"/>
      <c r="D115" s="91"/>
      <c r="E115" s="91"/>
      <c r="F115" s="91"/>
      <c r="G115" s="92"/>
      <c r="H115" s="140"/>
    </row>
    <row r="116" spans="1:8" x14ac:dyDescent="0.25">
      <c r="A116" s="82"/>
      <c r="B116" s="93"/>
      <c r="C116" s="94"/>
      <c r="D116" s="95"/>
      <c r="E116" s="96"/>
      <c r="F116" s="97"/>
      <c r="G116" s="88"/>
    </row>
    <row r="117" spans="1:8" s="120" customFormat="1" ht="6" customHeight="1" x14ac:dyDescent="0.25">
      <c r="A117" s="89"/>
      <c r="B117" s="90"/>
      <c r="C117" s="91"/>
      <c r="D117" s="91"/>
      <c r="E117" s="91"/>
      <c r="F117" s="91"/>
      <c r="G117" s="92"/>
      <c r="H117" s="140"/>
    </row>
    <row r="118" spans="1:8" x14ac:dyDescent="0.25">
      <c r="A118" s="82"/>
      <c r="B118" s="93"/>
      <c r="C118" s="94"/>
      <c r="D118" s="95"/>
      <c r="E118" s="96"/>
      <c r="F118" s="97"/>
      <c r="G118" s="88"/>
    </row>
    <row r="119" spans="1:8" s="120" customFormat="1" ht="6" customHeight="1" x14ac:dyDescent="0.25">
      <c r="A119" s="89"/>
      <c r="B119" s="90"/>
      <c r="C119" s="91"/>
      <c r="D119" s="91"/>
      <c r="E119" s="91"/>
      <c r="F119" s="91"/>
      <c r="G119" s="92"/>
      <c r="H119" s="140"/>
    </row>
    <row r="120" spans="1:8" x14ac:dyDescent="0.25">
      <c r="A120" s="82"/>
      <c r="B120" s="93"/>
      <c r="C120" s="94"/>
      <c r="D120" s="95"/>
      <c r="E120" s="96"/>
      <c r="F120" s="97"/>
      <c r="G120" s="88"/>
    </row>
    <row r="121" spans="1:8" s="120" customFormat="1" ht="6" customHeight="1" x14ac:dyDescent="0.25">
      <c r="A121" s="89"/>
      <c r="B121" s="90"/>
      <c r="C121" s="91"/>
      <c r="D121" s="91"/>
      <c r="E121" s="91"/>
      <c r="F121" s="91"/>
      <c r="G121" s="92"/>
      <c r="H121" s="140"/>
    </row>
    <row r="122" spans="1:8" x14ac:dyDescent="0.25">
      <c r="A122" s="82"/>
      <c r="B122" s="93"/>
      <c r="C122" s="94"/>
      <c r="D122" s="95"/>
      <c r="E122" s="96"/>
      <c r="F122" s="97"/>
      <c r="G122" s="88"/>
    </row>
    <row r="123" spans="1:8" s="120" customFormat="1" ht="6" customHeight="1" x14ac:dyDescent="0.25">
      <c r="A123" s="89"/>
      <c r="B123" s="90"/>
      <c r="C123" s="91"/>
      <c r="D123" s="91"/>
      <c r="E123" s="91"/>
      <c r="F123" s="91"/>
      <c r="G123" s="92"/>
      <c r="H123" s="140"/>
    </row>
    <row r="124" spans="1:8" x14ac:dyDescent="0.25">
      <c r="A124" s="82"/>
      <c r="B124" s="93"/>
      <c r="C124" s="94"/>
      <c r="D124" s="95"/>
      <c r="E124" s="96"/>
      <c r="F124" s="97"/>
      <c r="G124" s="88"/>
    </row>
    <row r="125" spans="1:8" s="120" customFormat="1" ht="6" customHeight="1" x14ac:dyDescent="0.25">
      <c r="A125" s="89"/>
      <c r="B125" s="90"/>
      <c r="C125" s="91"/>
      <c r="D125" s="91"/>
      <c r="E125" s="91"/>
      <c r="F125" s="91"/>
      <c r="G125" s="92"/>
      <c r="H125" s="140"/>
    </row>
    <row r="126" spans="1:8" x14ac:dyDescent="0.25">
      <c r="A126" s="82"/>
      <c r="B126" s="93"/>
      <c r="C126" s="94"/>
      <c r="D126" s="95"/>
      <c r="E126" s="96"/>
      <c r="F126" s="97"/>
      <c r="G126" s="88"/>
    </row>
    <row r="127" spans="1:8" s="120" customFormat="1" ht="6" customHeight="1" x14ac:dyDescent="0.25">
      <c r="A127" s="89"/>
      <c r="B127" s="90"/>
      <c r="C127" s="91"/>
      <c r="D127" s="91"/>
      <c r="E127" s="91"/>
      <c r="F127" s="91"/>
      <c r="G127" s="92"/>
      <c r="H127" s="140"/>
    </row>
    <row r="128" spans="1:8" x14ac:dyDescent="0.25">
      <c r="A128" s="82"/>
      <c r="B128" s="93"/>
      <c r="C128" s="94"/>
      <c r="D128" s="95"/>
      <c r="E128" s="96"/>
      <c r="F128" s="97"/>
      <c r="G128" s="88"/>
    </row>
    <row r="129" spans="1:8" s="120" customFormat="1" ht="6" customHeight="1" x14ac:dyDescent="0.25">
      <c r="A129" s="89"/>
      <c r="B129" s="90"/>
      <c r="C129" s="91"/>
      <c r="D129" s="91"/>
      <c r="E129" s="91"/>
      <c r="F129" s="91"/>
      <c r="G129" s="92"/>
      <c r="H129" s="140"/>
    </row>
    <row r="130" spans="1:8" x14ac:dyDescent="0.25">
      <c r="A130" s="82"/>
      <c r="B130" s="93"/>
      <c r="C130" s="94"/>
      <c r="D130" s="95"/>
      <c r="E130" s="96"/>
      <c r="F130" s="97"/>
      <c r="G130" s="88"/>
    </row>
    <row r="131" spans="1:8" s="120" customFormat="1" ht="6" customHeight="1" x14ac:dyDescent="0.25">
      <c r="A131" s="89"/>
      <c r="B131" s="90"/>
      <c r="C131" s="91"/>
      <c r="D131" s="91"/>
      <c r="E131" s="91"/>
      <c r="F131" s="91"/>
      <c r="G131" s="92"/>
      <c r="H131" s="140"/>
    </row>
    <row r="132" spans="1:8" x14ac:dyDescent="0.25">
      <c r="A132" s="82"/>
      <c r="B132" s="93"/>
      <c r="C132" s="94"/>
      <c r="D132" s="95"/>
      <c r="E132" s="96"/>
      <c r="F132" s="97"/>
      <c r="G132" s="88"/>
    </row>
    <row r="133" spans="1:8" s="120" customFormat="1" ht="6" customHeight="1" x14ac:dyDescent="0.25">
      <c r="A133" s="89"/>
      <c r="B133" s="90"/>
      <c r="C133" s="91"/>
      <c r="D133" s="91"/>
      <c r="E133" s="91"/>
      <c r="F133" s="91"/>
      <c r="G133" s="92"/>
      <c r="H133" s="140"/>
    </row>
    <row r="134" spans="1:8" x14ac:dyDescent="0.25">
      <c r="A134" s="82"/>
      <c r="B134" s="93"/>
      <c r="C134" s="94"/>
      <c r="D134" s="95"/>
      <c r="E134" s="96"/>
      <c r="F134" s="97"/>
      <c r="G134" s="88"/>
    </row>
    <row r="135" spans="1:8" s="120" customFormat="1" ht="6" customHeight="1" x14ac:dyDescent="0.25">
      <c r="A135" s="89"/>
      <c r="B135" s="90"/>
      <c r="C135" s="91"/>
      <c r="D135" s="91"/>
      <c r="E135" s="91"/>
      <c r="F135" s="91"/>
      <c r="G135" s="92"/>
      <c r="H135" s="140"/>
    </row>
    <row r="136" spans="1:8" x14ac:dyDescent="0.25">
      <c r="A136" s="82"/>
      <c r="B136" s="93"/>
      <c r="C136" s="94"/>
      <c r="D136" s="95"/>
      <c r="E136" s="96"/>
      <c r="F136" s="97"/>
      <c r="G136" s="88"/>
    </row>
    <row r="137" spans="1:8" s="120" customFormat="1" ht="6" customHeight="1" x14ac:dyDescent="0.25">
      <c r="A137" s="89"/>
      <c r="B137" s="90"/>
      <c r="C137" s="91"/>
      <c r="D137" s="91"/>
      <c r="E137" s="91"/>
      <c r="F137" s="91"/>
      <c r="G137" s="92"/>
      <c r="H137" s="140"/>
    </row>
    <row r="138" spans="1:8" x14ac:dyDescent="0.25">
      <c r="A138" s="82"/>
      <c r="B138" s="93"/>
      <c r="C138" s="94"/>
      <c r="D138" s="95"/>
      <c r="E138" s="96"/>
      <c r="F138" s="97"/>
      <c r="G138" s="88"/>
    </row>
    <row r="139" spans="1:8" s="120" customFormat="1" ht="6" customHeight="1" x14ac:dyDescent="0.25">
      <c r="A139" s="89"/>
      <c r="B139" s="90"/>
      <c r="C139" s="91"/>
      <c r="D139" s="91"/>
      <c r="E139" s="91"/>
      <c r="F139" s="91"/>
      <c r="G139" s="92"/>
      <c r="H139" s="140"/>
    </row>
    <row r="140" spans="1:8" x14ac:dyDescent="0.25">
      <c r="A140" s="82"/>
      <c r="B140" s="93"/>
      <c r="C140" s="94"/>
      <c r="D140" s="95"/>
      <c r="E140" s="96"/>
      <c r="F140" s="97"/>
      <c r="G140" s="88"/>
    </row>
    <row r="141" spans="1:8" s="120" customFormat="1" ht="6" customHeight="1" x14ac:dyDescent="0.25">
      <c r="A141" s="89"/>
      <c r="B141" s="90"/>
      <c r="C141" s="91"/>
      <c r="D141" s="91"/>
      <c r="E141" s="91"/>
      <c r="F141" s="91"/>
      <c r="G141" s="92"/>
      <c r="H141" s="140"/>
    </row>
    <row r="142" spans="1:8" x14ac:dyDescent="0.25">
      <c r="A142" s="82"/>
      <c r="B142" s="93"/>
      <c r="C142" s="94"/>
      <c r="D142" s="95"/>
      <c r="E142" s="96"/>
      <c r="F142" s="97"/>
      <c r="G142" s="88"/>
    </row>
    <row r="143" spans="1:8" s="120" customFormat="1" ht="6" customHeight="1" x14ac:dyDescent="0.25">
      <c r="A143" s="89"/>
      <c r="B143" s="90"/>
      <c r="C143" s="91"/>
      <c r="D143" s="91"/>
      <c r="E143" s="91"/>
      <c r="F143" s="91"/>
      <c r="G143" s="92"/>
      <c r="H143" s="140"/>
    </row>
    <row r="144" spans="1:8" x14ac:dyDescent="0.25">
      <c r="A144" s="82"/>
      <c r="B144" s="93"/>
      <c r="C144" s="94"/>
      <c r="D144" s="95"/>
      <c r="E144" s="96"/>
      <c r="F144" s="97"/>
      <c r="G144" s="88"/>
    </row>
    <row r="145" spans="1:8" s="120" customFormat="1" ht="6" customHeight="1" x14ac:dyDescent="0.25">
      <c r="A145" s="89"/>
      <c r="B145" s="90"/>
      <c r="C145" s="91"/>
      <c r="D145" s="91"/>
      <c r="E145" s="91"/>
      <c r="F145" s="91"/>
      <c r="G145" s="92"/>
      <c r="H145" s="140"/>
    </row>
    <row r="146" spans="1:8" x14ac:dyDescent="0.25">
      <c r="A146" s="82"/>
      <c r="B146" s="93"/>
      <c r="C146" s="94"/>
      <c r="D146" s="95"/>
      <c r="E146" s="96"/>
      <c r="F146" s="97"/>
      <c r="G146" s="88"/>
    </row>
    <row r="147" spans="1:8" s="120" customFormat="1" ht="6" customHeight="1" x14ac:dyDescent="0.25">
      <c r="A147" s="89"/>
      <c r="B147" s="90"/>
      <c r="C147" s="91"/>
      <c r="D147" s="91"/>
      <c r="E147" s="91"/>
      <c r="F147" s="91"/>
      <c r="G147" s="92"/>
      <c r="H147" s="140"/>
    </row>
    <row r="148" spans="1:8" x14ac:dyDescent="0.25">
      <c r="A148" s="82"/>
      <c r="B148" s="93"/>
      <c r="C148" s="94"/>
      <c r="D148" s="95"/>
      <c r="E148" s="96"/>
      <c r="F148" s="97"/>
      <c r="G148" s="88"/>
    </row>
    <row r="149" spans="1:8" s="120" customFormat="1" ht="6" customHeight="1" x14ac:dyDescent="0.25">
      <c r="A149" s="89"/>
      <c r="B149" s="90"/>
      <c r="C149" s="91"/>
      <c r="D149" s="91"/>
      <c r="E149" s="91"/>
      <c r="F149" s="91"/>
      <c r="G149" s="92"/>
      <c r="H149" s="140"/>
    </row>
    <row r="150" spans="1:8" x14ac:dyDescent="0.25">
      <c r="A150" s="82"/>
      <c r="B150" s="93"/>
      <c r="C150" s="94"/>
      <c r="D150" s="95"/>
      <c r="E150" s="96"/>
      <c r="F150" s="97"/>
      <c r="G150" s="88"/>
    </row>
    <row r="151" spans="1:8" s="120" customFormat="1" ht="6" customHeight="1" x14ac:dyDescent="0.25">
      <c r="A151" s="89"/>
      <c r="B151" s="90"/>
      <c r="C151" s="91"/>
      <c r="D151" s="91"/>
      <c r="E151" s="91"/>
      <c r="F151" s="91"/>
      <c r="G151" s="92"/>
      <c r="H151" s="140"/>
    </row>
    <row r="152" spans="1:8" x14ac:dyDescent="0.25">
      <c r="A152" s="82"/>
      <c r="B152" s="93"/>
      <c r="C152" s="94"/>
      <c r="D152" s="95"/>
      <c r="E152" s="96"/>
      <c r="F152" s="97"/>
      <c r="G152" s="88"/>
    </row>
    <row r="153" spans="1:8" s="120" customFormat="1" ht="6" customHeight="1" x14ac:dyDescent="0.25">
      <c r="A153" s="89"/>
      <c r="B153" s="90"/>
      <c r="C153" s="91"/>
      <c r="D153" s="91"/>
      <c r="E153" s="91"/>
      <c r="F153" s="91"/>
      <c r="G153" s="92"/>
      <c r="H153" s="140"/>
    </row>
    <row r="154" spans="1:8" x14ac:dyDescent="0.25">
      <c r="A154" s="82"/>
      <c r="B154" s="93"/>
      <c r="C154" s="94"/>
      <c r="D154" s="95"/>
      <c r="E154" s="96"/>
      <c r="F154" s="97"/>
      <c r="G154" s="88"/>
    </row>
    <row r="155" spans="1:8" s="120" customFormat="1" ht="6" customHeight="1" x14ac:dyDescent="0.25">
      <c r="A155" s="89"/>
      <c r="B155" s="90"/>
      <c r="C155" s="91"/>
      <c r="D155" s="91"/>
      <c r="E155" s="91"/>
      <c r="F155" s="91"/>
      <c r="G155" s="92"/>
      <c r="H155" s="140"/>
    </row>
    <row r="156" spans="1:8" x14ac:dyDescent="0.25">
      <c r="A156" s="82"/>
      <c r="B156" s="93"/>
      <c r="C156" s="94"/>
      <c r="D156" s="95"/>
      <c r="E156" s="96"/>
      <c r="F156" s="97"/>
      <c r="G156" s="88"/>
    </row>
    <row r="157" spans="1:8" s="120" customFormat="1" ht="6" customHeight="1" x14ac:dyDescent="0.25">
      <c r="A157" s="89"/>
      <c r="B157" s="90"/>
      <c r="C157" s="91"/>
      <c r="D157" s="91"/>
      <c r="E157" s="91"/>
      <c r="F157" s="91"/>
      <c r="G157" s="92"/>
      <c r="H157" s="140"/>
    </row>
    <row r="158" spans="1:8" x14ac:dyDescent="0.25">
      <c r="A158" s="82"/>
      <c r="B158" s="93"/>
      <c r="C158" s="94"/>
      <c r="D158" s="95"/>
      <c r="E158" s="96"/>
      <c r="F158" s="97"/>
      <c r="G158" s="88"/>
    </row>
    <row r="159" spans="1:8" s="120" customFormat="1" ht="6" customHeight="1" x14ac:dyDescent="0.25">
      <c r="A159" s="89"/>
      <c r="B159" s="90"/>
      <c r="C159" s="91"/>
      <c r="D159" s="91"/>
      <c r="E159" s="91"/>
      <c r="F159" s="91"/>
      <c r="G159" s="92"/>
      <c r="H159" s="140"/>
    </row>
    <row r="160" spans="1:8" x14ac:dyDescent="0.25">
      <c r="A160" s="82"/>
      <c r="B160" s="93"/>
      <c r="C160" s="94"/>
      <c r="D160" s="95"/>
      <c r="E160" s="96"/>
      <c r="F160" s="97"/>
      <c r="G160" s="88"/>
    </row>
    <row r="161" spans="1:8" s="120" customFormat="1" ht="6" customHeight="1" x14ac:dyDescent="0.25">
      <c r="A161" s="89"/>
      <c r="B161" s="90"/>
      <c r="C161" s="91"/>
      <c r="D161" s="91"/>
      <c r="E161" s="91"/>
      <c r="F161" s="91"/>
      <c r="G161" s="92"/>
      <c r="H161" s="140"/>
    </row>
    <row r="162" spans="1:8" x14ac:dyDescent="0.25">
      <c r="A162" s="82"/>
      <c r="B162" s="93"/>
      <c r="C162" s="94"/>
      <c r="D162" s="95"/>
      <c r="E162" s="96"/>
      <c r="F162" s="97"/>
      <c r="G162" s="88"/>
    </row>
    <row r="163" spans="1:8" s="120" customFormat="1" ht="6" customHeight="1" x14ac:dyDescent="0.25">
      <c r="A163" s="89"/>
      <c r="B163" s="90"/>
      <c r="C163" s="91"/>
      <c r="D163" s="91"/>
      <c r="E163" s="91"/>
      <c r="F163" s="91"/>
      <c r="G163" s="92"/>
      <c r="H163" s="140"/>
    </row>
    <row r="164" spans="1:8" x14ac:dyDescent="0.25">
      <c r="A164" s="82"/>
      <c r="B164" s="93"/>
      <c r="C164" s="94"/>
      <c r="D164" s="95"/>
      <c r="E164" s="96"/>
      <c r="F164" s="97"/>
      <c r="G164" s="88"/>
    </row>
    <row r="165" spans="1:8" s="120" customFormat="1" ht="6" customHeight="1" x14ac:dyDescent="0.25">
      <c r="A165" s="89"/>
      <c r="B165" s="90"/>
      <c r="C165" s="91"/>
      <c r="D165" s="91"/>
      <c r="E165" s="91"/>
      <c r="F165" s="91"/>
      <c r="G165" s="92"/>
      <c r="H165" s="140"/>
    </row>
    <row r="166" spans="1:8" x14ac:dyDescent="0.25">
      <c r="A166" s="82"/>
      <c r="B166" s="93"/>
      <c r="C166" s="94"/>
      <c r="D166" s="95"/>
      <c r="E166" s="96"/>
      <c r="F166" s="97"/>
      <c r="G166" s="88"/>
    </row>
    <row r="167" spans="1:8" s="120" customFormat="1" ht="6" customHeight="1" x14ac:dyDescent="0.25">
      <c r="A167" s="89"/>
      <c r="B167" s="90"/>
      <c r="C167" s="91"/>
      <c r="D167" s="91"/>
      <c r="E167" s="91"/>
      <c r="F167" s="91"/>
      <c r="G167" s="92"/>
      <c r="H167" s="140"/>
    </row>
    <row r="168" spans="1:8" x14ac:dyDescent="0.25">
      <c r="A168" s="82"/>
      <c r="B168" s="93"/>
      <c r="C168" s="94"/>
      <c r="D168" s="95"/>
      <c r="E168" s="96"/>
      <c r="F168" s="97"/>
      <c r="G168" s="88"/>
    </row>
    <row r="169" spans="1:8" s="120" customFormat="1" ht="6" customHeight="1" x14ac:dyDescent="0.25">
      <c r="A169" s="89"/>
      <c r="B169" s="90"/>
      <c r="C169" s="91"/>
      <c r="D169" s="91"/>
      <c r="E169" s="91"/>
      <c r="F169" s="91"/>
      <c r="G169" s="92"/>
      <c r="H169" s="140"/>
    </row>
    <row r="170" spans="1:8" x14ac:dyDescent="0.25">
      <c r="A170" s="82"/>
      <c r="B170" s="93"/>
      <c r="C170" s="94"/>
      <c r="D170" s="95"/>
      <c r="E170" s="96"/>
      <c r="F170" s="97"/>
      <c r="G170" s="88"/>
    </row>
    <row r="171" spans="1:8" s="120" customFormat="1" ht="6" customHeight="1" x14ac:dyDescent="0.25">
      <c r="A171" s="89"/>
      <c r="B171" s="90"/>
      <c r="C171" s="91"/>
      <c r="D171" s="91"/>
      <c r="E171" s="91"/>
      <c r="F171" s="91"/>
      <c r="G171" s="92"/>
      <c r="H171" s="140"/>
    </row>
    <row r="172" spans="1:8" x14ac:dyDescent="0.25">
      <c r="A172" s="82"/>
      <c r="B172" s="93"/>
      <c r="C172" s="94"/>
      <c r="D172" s="95"/>
      <c r="E172" s="96"/>
      <c r="F172" s="97"/>
      <c r="G172" s="88"/>
    </row>
    <row r="173" spans="1:8" s="120" customFormat="1" ht="6" customHeight="1" x14ac:dyDescent="0.25">
      <c r="A173" s="89"/>
      <c r="B173" s="90"/>
      <c r="C173" s="91"/>
      <c r="D173" s="91"/>
      <c r="E173" s="91"/>
      <c r="F173" s="91"/>
      <c r="G173" s="92"/>
      <c r="H173" s="140"/>
    </row>
    <row r="174" spans="1:8" x14ac:dyDescent="0.25">
      <c r="A174" s="82"/>
      <c r="B174" s="93"/>
      <c r="C174" s="94"/>
      <c r="D174" s="95"/>
      <c r="E174" s="96"/>
      <c r="F174" s="97"/>
      <c r="G174" s="88"/>
    </row>
    <row r="175" spans="1:8" s="120" customFormat="1" ht="6" customHeight="1" x14ac:dyDescent="0.25">
      <c r="A175" s="89"/>
      <c r="B175" s="90"/>
      <c r="C175" s="91"/>
      <c r="D175" s="91"/>
      <c r="E175" s="91"/>
      <c r="F175" s="91"/>
      <c r="G175" s="92"/>
      <c r="H175" s="140"/>
    </row>
    <row r="176" spans="1:8" x14ac:dyDescent="0.25">
      <c r="A176" s="82"/>
      <c r="B176" s="93"/>
      <c r="C176" s="94"/>
      <c r="D176" s="95"/>
      <c r="E176" s="96"/>
      <c r="F176" s="97"/>
      <c r="G176" s="88"/>
    </row>
    <row r="177" spans="1:8" s="120" customFormat="1" ht="6" customHeight="1" x14ac:dyDescent="0.25">
      <c r="A177" s="89"/>
      <c r="B177" s="90"/>
      <c r="C177" s="91"/>
      <c r="D177" s="91"/>
      <c r="E177" s="91"/>
      <c r="F177" s="91"/>
      <c r="G177" s="92"/>
      <c r="H177" s="140"/>
    </row>
    <row r="178" spans="1:8" x14ac:dyDescent="0.25">
      <c r="A178" s="82"/>
      <c r="B178" s="93"/>
      <c r="C178" s="94"/>
      <c r="D178" s="95"/>
      <c r="E178" s="96"/>
      <c r="F178" s="97"/>
      <c r="G178" s="88"/>
    </row>
    <row r="179" spans="1:8" s="120" customFormat="1" ht="6" customHeight="1" x14ac:dyDescent="0.25">
      <c r="A179" s="89"/>
      <c r="B179" s="90"/>
      <c r="C179" s="91"/>
      <c r="D179" s="91"/>
      <c r="E179" s="91"/>
      <c r="F179" s="91"/>
      <c r="G179" s="92"/>
      <c r="H179" s="140"/>
    </row>
    <row r="180" spans="1:8" x14ac:dyDescent="0.25">
      <c r="A180" s="82"/>
      <c r="B180" s="93"/>
      <c r="C180" s="94"/>
      <c r="D180" s="95"/>
      <c r="E180" s="96"/>
      <c r="F180" s="97"/>
      <c r="G180" s="88"/>
    </row>
    <row r="181" spans="1:8" s="120" customFormat="1" ht="6" customHeight="1" x14ac:dyDescent="0.25">
      <c r="A181" s="89"/>
      <c r="B181" s="90"/>
      <c r="C181" s="91"/>
      <c r="D181" s="91"/>
      <c r="E181" s="91"/>
      <c r="F181" s="91"/>
      <c r="G181" s="92"/>
      <c r="H181" s="140"/>
    </row>
    <row r="182" spans="1:8" x14ac:dyDescent="0.25">
      <c r="A182" s="82"/>
      <c r="B182" s="93"/>
      <c r="C182" s="94"/>
      <c r="D182" s="95"/>
      <c r="E182" s="96"/>
      <c r="F182" s="97"/>
      <c r="G182" s="88"/>
    </row>
    <row r="183" spans="1:8" s="120" customFormat="1" ht="6" customHeight="1" x14ac:dyDescent="0.25">
      <c r="A183" s="89"/>
      <c r="B183" s="90"/>
      <c r="C183" s="91"/>
      <c r="D183" s="91"/>
      <c r="E183" s="91"/>
      <c r="F183" s="91"/>
      <c r="G183" s="92"/>
      <c r="H183" s="140"/>
    </row>
    <row r="184" spans="1:8" x14ac:dyDescent="0.25">
      <c r="A184" s="82"/>
      <c r="B184" s="93"/>
      <c r="C184" s="94"/>
      <c r="D184" s="95"/>
      <c r="E184" s="96"/>
      <c r="F184" s="97"/>
      <c r="G184" s="88"/>
    </row>
    <row r="185" spans="1:8" s="120" customFormat="1" ht="6" customHeight="1" x14ac:dyDescent="0.25">
      <c r="A185" s="89"/>
      <c r="B185" s="90"/>
      <c r="C185" s="91"/>
      <c r="D185" s="91"/>
      <c r="E185" s="91"/>
      <c r="F185" s="91"/>
      <c r="G185" s="92"/>
      <c r="H185" s="140"/>
    </row>
    <row r="186" spans="1:8" x14ac:dyDescent="0.25">
      <c r="A186" s="82"/>
      <c r="B186" s="93"/>
      <c r="C186" s="94"/>
      <c r="D186" s="95"/>
      <c r="E186" s="96"/>
      <c r="F186" s="97"/>
      <c r="G186" s="88"/>
    </row>
    <row r="187" spans="1:8" s="120" customFormat="1" ht="6" customHeight="1" x14ac:dyDescent="0.25">
      <c r="A187" s="89"/>
      <c r="B187" s="90"/>
      <c r="C187" s="91"/>
      <c r="D187" s="91"/>
      <c r="E187" s="91"/>
      <c r="F187" s="91"/>
      <c r="G187" s="92"/>
      <c r="H187" s="140"/>
    </row>
    <row r="188" spans="1:8" x14ac:dyDescent="0.25">
      <c r="A188" s="82"/>
      <c r="B188" s="93"/>
      <c r="C188" s="94"/>
      <c r="D188" s="95"/>
      <c r="E188" s="96"/>
      <c r="F188" s="97"/>
      <c r="G188" s="88"/>
    </row>
    <row r="189" spans="1:8" s="120" customFormat="1" ht="6" customHeight="1" x14ac:dyDescent="0.25">
      <c r="A189" s="89"/>
      <c r="B189" s="90"/>
      <c r="C189" s="91"/>
      <c r="D189" s="91"/>
      <c r="E189" s="91"/>
      <c r="F189" s="91"/>
      <c r="G189" s="92"/>
      <c r="H189" s="140"/>
    </row>
    <row r="190" spans="1:8" x14ac:dyDescent="0.25">
      <c r="A190" s="82"/>
      <c r="B190" s="93"/>
      <c r="C190" s="94"/>
      <c r="D190" s="95"/>
      <c r="E190" s="96"/>
      <c r="F190" s="97"/>
      <c r="G190" s="88"/>
    </row>
    <row r="191" spans="1:8" s="120" customFormat="1" ht="6" customHeight="1" x14ac:dyDescent="0.25">
      <c r="A191" s="89"/>
      <c r="B191" s="90"/>
      <c r="C191" s="91"/>
      <c r="D191" s="91"/>
      <c r="E191" s="91"/>
      <c r="F191" s="91"/>
      <c r="G191" s="92"/>
      <c r="H191" s="140"/>
    </row>
    <row r="192" spans="1:8" x14ac:dyDescent="0.25">
      <c r="A192" s="82"/>
      <c r="B192" s="93"/>
      <c r="C192" s="94"/>
      <c r="D192" s="95"/>
      <c r="E192" s="96"/>
      <c r="F192" s="97"/>
      <c r="G192" s="88"/>
    </row>
    <row r="193" spans="1:8" s="120" customFormat="1" ht="6" customHeight="1" x14ac:dyDescent="0.25">
      <c r="A193" s="89"/>
      <c r="B193" s="90"/>
      <c r="C193" s="91"/>
      <c r="D193" s="91"/>
      <c r="E193" s="91"/>
      <c r="F193" s="91"/>
      <c r="G193" s="92"/>
      <c r="H193" s="140"/>
    </row>
    <row r="194" spans="1:8" x14ac:dyDescent="0.25">
      <c r="A194" s="82"/>
      <c r="B194" s="93"/>
      <c r="C194" s="94"/>
      <c r="D194" s="95"/>
      <c r="E194" s="96"/>
      <c r="F194" s="97"/>
      <c r="G194" s="88"/>
    </row>
    <row r="195" spans="1:8" s="120" customFormat="1" ht="6" customHeight="1" x14ac:dyDescent="0.25">
      <c r="A195" s="89"/>
      <c r="B195" s="90"/>
      <c r="C195" s="91"/>
      <c r="D195" s="91"/>
      <c r="E195" s="91"/>
      <c r="F195" s="91"/>
      <c r="G195" s="92"/>
      <c r="H195" s="140"/>
    </row>
    <row r="196" spans="1:8" x14ac:dyDescent="0.25">
      <c r="A196" s="82"/>
      <c r="B196" s="93"/>
      <c r="C196" s="94"/>
      <c r="D196" s="95"/>
      <c r="E196" s="96"/>
      <c r="F196" s="97"/>
      <c r="G196" s="88"/>
    </row>
    <row r="197" spans="1:8" s="120" customFormat="1" ht="6" customHeight="1" x14ac:dyDescent="0.25">
      <c r="A197" s="89"/>
      <c r="B197" s="90"/>
      <c r="C197" s="91"/>
      <c r="D197" s="91"/>
      <c r="E197" s="91"/>
      <c r="F197" s="91"/>
      <c r="G197" s="92"/>
      <c r="H197" s="140"/>
    </row>
    <row r="198" spans="1:8" x14ac:dyDescent="0.25">
      <c r="A198" s="82"/>
      <c r="B198" s="93"/>
      <c r="C198" s="94"/>
      <c r="D198" s="95"/>
      <c r="E198" s="96"/>
      <c r="F198" s="97"/>
      <c r="G198" s="88"/>
    </row>
    <row r="199" spans="1:8" s="120" customFormat="1" ht="6" customHeight="1" x14ac:dyDescent="0.25">
      <c r="A199" s="89"/>
      <c r="B199" s="90"/>
      <c r="C199" s="91"/>
      <c r="D199" s="91"/>
      <c r="E199" s="91"/>
      <c r="F199" s="91"/>
      <c r="G199" s="92"/>
      <c r="H199" s="140"/>
    </row>
    <row r="200" spans="1:8" x14ac:dyDescent="0.25">
      <c r="A200" s="82"/>
      <c r="B200" s="93"/>
      <c r="C200" s="94"/>
      <c r="D200" s="95"/>
      <c r="E200" s="96"/>
      <c r="F200" s="97"/>
      <c r="G200" s="88"/>
    </row>
    <row r="201" spans="1:8" s="120" customFormat="1" ht="6" customHeight="1" x14ac:dyDescent="0.25">
      <c r="A201" s="89"/>
      <c r="B201" s="90"/>
      <c r="C201" s="91"/>
      <c r="D201" s="91"/>
      <c r="E201" s="91"/>
      <c r="F201" s="91"/>
      <c r="G201" s="92"/>
      <c r="H201" s="140"/>
    </row>
    <row r="202" spans="1:8" x14ac:dyDescent="0.25">
      <c r="A202" s="82"/>
      <c r="B202" s="93"/>
      <c r="C202" s="94"/>
      <c r="D202" s="95"/>
      <c r="E202" s="96"/>
      <c r="F202" s="97"/>
      <c r="G202" s="88"/>
    </row>
    <row r="203" spans="1:8" s="120" customFormat="1" ht="6" customHeight="1" x14ac:dyDescent="0.25">
      <c r="A203" s="89"/>
      <c r="B203" s="90"/>
      <c r="C203" s="91"/>
      <c r="D203" s="91"/>
      <c r="E203" s="91"/>
      <c r="F203" s="91"/>
      <c r="G203" s="92"/>
      <c r="H203" s="140"/>
    </row>
    <row r="204" spans="1:8" x14ac:dyDescent="0.25">
      <c r="A204" s="82"/>
      <c r="B204" s="93"/>
      <c r="C204" s="94"/>
      <c r="D204" s="95"/>
      <c r="E204" s="96"/>
      <c r="F204" s="97"/>
      <c r="G204" s="88"/>
    </row>
    <row r="205" spans="1:8" s="120" customFormat="1" ht="6" customHeight="1" x14ac:dyDescent="0.25">
      <c r="A205" s="89"/>
      <c r="B205" s="90"/>
      <c r="C205" s="91"/>
      <c r="D205" s="91"/>
      <c r="E205" s="91"/>
      <c r="F205" s="91"/>
      <c r="G205" s="92"/>
      <c r="H205" s="140"/>
    </row>
    <row r="206" spans="1:8" x14ac:dyDescent="0.25">
      <c r="A206" s="82"/>
      <c r="B206" s="93"/>
      <c r="C206" s="94"/>
      <c r="D206" s="95"/>
      <c r="E206" s="96"/>
      <c r="F206" s="97"/>
      <c r="G206" s="88"/>
    </row>
    <row r="207" spans="1:8" s="120" customFormat="1" ht="6" customHeight="1" x14ac:dyDescent="0.25">
      <c r="A207" s="89"/>
      <c r="B207" s="90"/>
      <c r="C207" s="91"/>
      <c r="D207" s="91"/>
      <c r="E207" s="91"/>
      <c r="F207" s="91"/>
      <c r="G207" s="92"/>
      <c r="H207" s="140"/>
    </row>
    <row r="208" spans="1:8" x14ac:dyDescent="0.25">
      <c r="A208" s="82"/>
      <c r="B208" s="93"/>
      <c r="C208" s="94"/>
      <c r="D208" s="95"/>
      <c r="E208" s="96"/>
      <c r="F208" s="97"/>
      <c r="G208" s="88"/>
    </row>
    <row r="209" spans="1:8" s="120" customFormat="1" ht="6" customHeight="1" x14ac:dyDescent="0.25">
      <c r="A209" s="89"/>
      <c r="B209" s="90"/>
      <c r="C209" s="91"/>
      <c r="D209" s="91"/>
      <c r="E209" s="91"/>
      <c r="F209" s="91"/>
      <c r="G209" s="92"/>
      <c r="H209" s="140"/>
    </row>
    <row r="210" spans="1:8" x14ac:dyDescent="0.25">
      <c r="A210" s="82"/>
      <c r="B210" s="93"/>
      <c r="C210" s="94"/>
      <c r="D210" s="95"/>
      <c r="E210" s="96"/>
      <c r="F210" s="97"/>
      <c r="G210" s="88"/>
    </row>
    <row r="211" spans="1:8" s="120" customFormat="1" ht="6" customHeight="1" x14ac:dyDescent="0.25">
      <c r="A211" s="89"/>
      <c r="B211" s="90"/>
      <c r="C211" s="91"/>
      <c r="D211" s="91"/>
      <c r="E211" s="91"/>
      <c r="F211" s="91"/>
      <c r="G211" s="92"/>
      <c r="H211" s="140"/>
    </row>
    <row r="212" spans="1:8" x14ac:dyDescent="0.25">
      <c r="A212" s="82"/>
      <c r="B212" s="93"/>
      <c r="C212" s="94"/>
      <c r="D212" s="95"/>
      <c r="E212" s="96"/>
      <c r="F212" s="97"/>
      <c r="G212" s="88"/>
    </row>
    <row r="213" spans="1:8" s="120" customFormat="1" ht="6" customHeight="1" x14ac:dyDescent="0.25">
      <c r="A213" s="89"/>
      <c r="B213" s="90"/>
      <c r="C213" s="91"/>
      <c r="D213" s="91"/>
      <c r="E213" s="91"/>
      <c r="F213" s="91"/>
      <c r="G213" s="92"/>
      <c r="H213" s="140"/>
    </row>
    <row r="214" spans="1:8" x14ac:dyDescent="0.25">
      <c r="A214" s="82"/>
      <c r="B214" s="93"/>
      <c r="C214" s="94"/>
      <c r="D214" s="95"/>
      <c r="E214" s="96"/>
      <c r="F214" s="97"/>
      <c r="G214" s="88"/>
    </row>
    <row r="215" spans="1:8" s="120" customFormat="1" ht="6" customHeight="1" x14ac:dyDescent="0.25">
      <c r="A215" s="89"/>
      <c r="B215" s="90"/>
      <c r="C215" s="91"/>
      <c r="D215" s="91"/>
      <c r="E215" s="91"/>
      <c r="F215" s="91"/>
      <c r="G215" s="92"/>
      <c r="H215" s="140"/>
    </row>
    <row r="216" spans="1:8" x14ac:dyDescent="0.25">
      <c r="A216" s="82"/>
      <c r="B216" s="93"/>
      <c r="C216" s="94"/>
      <c r="D216" s="95"/>
      <c r="E216" s="96"/>
      <c r="F216" s="97"/>
      <c r="G216" s="88"/>
    </row>
    <row r="217" spans="1:8" s="120" customFormat="1" ht="6" customHeight="1" x14ac:dyDescent="0.25">
      <c r="A217" s="89"/>
      <c r="B217" s="90"/>
      <c r="C217" s="91"/>
      <c r="D217" s="91"/>
      <c r="E217" s="91"/>
      <c r="F217" s="91"/>
      <c r="G217" s="92"/>
      <c r="H217" s="140"/>
    </row>
    <row r="218" spans="1:8" x14ac:dyDescent="0.25">
      <c r="A218" s="82"/>
      <c r="B218" s="93"/>
      <c r="C218" s="94"/>
      <c r="D218" s="95"/>
      <c r="E218" s="96"/>
      <c r="F218" s="97"/>
      <c r="G218" s="88"/>
    </row>
    <row r="219" spans="1:8" s="120" customFormat="1" ht="6" customHeight="1" x14ac:dyDescent="0.25">
      <c r="A219" s="89"/>
      <c r="B219" s="90"/>
      <c r="C219" s="91"/>
      <c r="D219" s="91"/>
      <c r="E219" s="91"/>
      <c r="F219" s="91"/>
      <c r="G219" s="92"/>
      <c r="H219" s="140"/>
    </row>
    <row r="220" spans="1:8" x14ac:dyDescent="0.25">
      <c r="A220" s="82"/>
      <c r="B220" s="93"/>
      <c r="C220" s="94"/>
      <c r="D220" s="95"/>
      <c r="E220" s="96"/>
      <c r="F220" s="97"/>
      <c r="G220" s="88"/>
    </row>
    <row r="221" spans="1:8" s="120" customFormat="1" ht="6" customHeight="1" x14ac:dyDescent="0.25">
      <c r="A221" s="89"/>
      <c r="B221" s="90"/>
      <c r="C221" s="91"/>
      <c r="D221" s="91"/>
      <c r="E221" s="91"/>
      <c r="F221" s="91"/>
      <c r="G221" s="92"/>
      <c r="H221" s="140"/>
    </row>
    <row r="222" spans="1:8" x14ac:dyDescent="0.25">
      <c r="A222" s="82"/>
      <c r="B222" s="93"/>
      <c r="C222" s="94"/>
      <c r="D222" s="95"/>
      <c r="E222" s="96"/>
      <c r="F222" s="97"/>
      <c r="G222" s="88"/>
    </row>
    <row r="223" spans="1:8" s="120" customFormat="1" ht="6" customHeight="1" x14ac:dyDescent="0.25">
      <c r="A223" s="89"/>
      <c r="B223" s="90"/>
      <c r="C223" s="91"/>
      <c r="D223" s="91"/>
      <c r="E223" s="91"/>
      <c r="F223" s="91"/>
      <c r="G223" s="92"/>
      <c r="H223" s="140"/>
    </row>
    <row r="224" spans="1:8" x14ac:dyDescent="0.25">
      <c r="A224" s="82"/>
      <c r="B224" s="93"/>
      <c r="C224" s="94"/>
      <c r="D224" s="95"/>
      <c r="E224" s="96"/>
      <c r="F224" s="97"/>
      <c r="G224" s="88"/>
    </row>
    <row r="225" spans="1:8" s="120" customFormat="1" ht="6" customHeight="1" x14ac:dyDescent="0.25">
      <c r="A225" s="89"/>
      <c r="B225" s="90"/>
      <c r="C225" s="91"/>
      <c r="D225" s="91"/>
      <c r="E225" s="91"/>
      <c r="F225" s="91"/>
      <c r="G225" s="92"/>
      <c r="H225" s="140"/>
    </row>
    <row r="226" spans="1:8" x14ac:dyDescent="0.25">
      <c r="A226" s="82"/>
      <c r="B226" s="93"/>
      <c r="C226" s="94"/>
      <c r="D226" s="95"/>
      <c r="E226" s="96"/>
      <c r="F226" s="97"/>
      <c r="G226" s="88"/>
    </row>
    <row r="227" spans="1:8" s="120" customFormat="1" ht="6" customHeight="1" x14ac:dyDescent="0.25">
      <c r="A227" s="89"/>
      <c r="B227" s="90"/>
      <c r="C227" s="91"/>
      <c r="D227" s="91"/>
      <c r="E227" s="91"/>
      <c r="F227" s="91"/>
      <c r="G227" s="92"/>
      <c r="H227" s="140"/>
    </row>
    <row r="228" spans="1:8" x14ac:dyDescent="0.25">
      <c r="A228" s="82"/>
      <c r="B228" s="93"/>
      <c r="C228" s="94"/>
      <c r="D228" s="95"/>
      <c r="E228" s="96"/>
      <c r="F228" s="97"/>
      <c r="G228" s="88"/>
    </row>
    <row r="229" spans="1:8" s="120" customFormat="1" ht="6" customHeight="1" x14ac:dyDescent="0.25">
      <c r="A229" s="89"/>
      <c r="B229" s="90"/>
      <c r="C229" s="91"/>
      <c r="D229" s="91"/>
      <c r="E229" s="91"/>
      <c r="F229" s="91"/>
      <c r="G229" s="92"/>
      <c r="H229" s="140"/>
    </row>
    <row r="230" spans="1:8" x14ac:dyDescent="0.25">
      <c r="A230" s="82"/>
      <c r="B230" s="93"/>
      <c r="C230" s="94"/>
      <c r="D230" s="95"/>
      <c r="E230" s="96"/>
      <c r="F230" s="97"/>
      <c r="G230" s="88"/>
    </row>
    <row r="231" spans="1:8" s="120" customFormat="1" ht="6" customHeight="1" x14ac:dyDescent="0.25">
      <c r="A231" s="89"/>
      <c r="B231" s="90"/>
      <c r="C231" s="91"/>
      <c r="D231" s="91"/>
      <c r="E231" s="91"/>
      <c r="F231" s="91"/>
      <c r="G231" s="92"/>
      <c r="H231" s="140"/>
    </row>
    <row r="232" spans="1:8" x14ac:dyDescent="0.25">
      <c r="A232" s="82"/>
      <c r="B232" s="93"/>
      <c r="C232" s="94"/>
      <c r="D232" s="95"/>
      <c r="E232" s="96"/>
      <c r="F232" s="97"/>
      <c r="G232" s="88"/>
    </row>
    <row r="233" spans="1:8" s="120" customFormat="1" ht="6" customHeight="1" x14ac:dyDescent="0.25">
      <c r="A233" s="89"/>
      <c r="B233" s="90"/>
      <c r="C233" s="91"/>
      <c r="D233" s="91"/>
      <c r="E233" s="91"/>
      <c r="F233" s="91"/>
      <c r="G233" s="92"/>
      <c r="H233" s="140"/>
    </row>
    <row r="234" spans="1:8" x14ac:dyDescent="0.25">
      <c r="A234" s="82"/>
      <c r="B234" s="93"/>
      <c r="C234" s="94"/>
      <c r="D234" s="95"/>
      <c r="E234" s="96"/>
      <c r="F234" s="97"/>
      <c r="G234" s="88"/>
    </row>
    <row r="235" spans="1:8" s="120" customFormat="1" ht="6" customHeight="1" x14ac:dyDescent="0.25">
      <c r="A235" s="89"/>
      <c r="B235" s="90"/>
      <c r="C235" s="91"/>
      <c r="D235" s="91"/>
      <c r="E235" s="91"/>
      <c r="F235" s="91"/>
      <c r="G235" s="92"/>
      <c r="H235" s="140"/>
    </row>
    <row r="236" spans="1:8" x14ac:dyDescent="0.25">
      <c r="A236" s="82"/>
      <c r="B236" s="93"/>
      <c r="C236" s="94"/>
      <c r="D236" s="95"/>
      <c r="E236" s="96"/>
      <c r="F236" s="97"/>
      <c r="G236" s="88"/>
    </row>
    <row r="237" spans="1:8" s="120" customFormat="1" ht="6" customHeight="1" x14ac:dyDescent="0.25">
      <c r="A237" s="89"/>
      <c r="B237" s="90"/>
      <c r="C237" s="91"/>
      <c r="D237" s="91"/>
      <c r="E237" s="91"/>
      <c r="F237" s="91"/>
      <c r="G237" s="92"/>
      <c r="H237" s="140"/>
    </row>
    <row r="238" spans="1:8" x14ac:dyDescent="0.25">
      <c r="A238" s="82"/>
      <c r="B238" s="93"/>
      <c r="C238" s="94"/>
      <c r="D238" s="95"/>
      <c r="E238" s="96"/>
      <c r="F238" s="97"/>
      <c r="G238" s="88"/>
    </row>
    <row r="239" spans="1:8" s="120" customFormat="1" ht="6" customHeight="1" x14ac:dyDescent="0.25">
      <c r="A239" s="89"/>
      <c r="B239" s="90"/>
      <c r="C239" s="91"/>
      <c r="D239" s="91"/>
      <c r="E239" s="91"/>
      <c r="F239" s="91"/>
      <c r="G239" s="92"/>
      <c r="H239" s="140"/>
    </row>
    <row r="240" spans="1:8" x14ac:dyDescent="0.25">
      <c r="A240" s="82"/>
      <c r="B240" s="93"/>
      <c r="C240" s="94"/>
      <c r="D240" s="95"/>
      <c r="E240" s="96"/>
      <c r="F240" s="97"/>
      <c r="G240" s="88"/>
    </row>
    <row r="241" spans="1:8" s="120" customFormat="1" ht="6" customHeight="1" x14ac:dyDescent="0.25">
      <c r="A241" s="89"/>
      <c r="B241" s="90"/>
      <c r="C241" s="91"/>
      <c r="D241" s="91"/>
      <c r="E241" s="91"/>
      <c r="F241" s="91"/>
      <c r="G241" s="92"/>
      <c r="H241" s="140"/>
    </row>
    <row r="242" spans="1:8" x14ac:dyDescent="0.25">
      <c r="A242" s="131"/>
      <c r="B242" s="132"/>
      <c r="C242" s="133"/>
      <c r="D242" s="134"/>
      <c r="E242" s="96"/>
      <c r="F242" s="122"/>
    </row>
    <row r="243" spans="1:8" x14ac:dyDescent="0.25">
      <c r="A243" s="82"/>
      <c r="B243" s="132"/>
      <c r="C243" s="133"/>
      <c r="D243" s="134"/>
      <c r="E243" s="96"/>
      <c r="F243" s="97"/>
    </row>
  </sheetData>
  <sheetProtection algorithmName="SHA-512" hashValue="tku41OhAmp5FstK8WMoJOmCyoWc28dQoBRsRzY1b+ipZqpHabl0iVg4l2nrSK9zTw8+4Xs/tB3J4chD9nLmKOw==" saltValue="ZzviMy5Jdx/cI4Sly35WmA==" spinCount="100000" sheet="1"/>
  <pageMargins left="0.7" right="0.7" top="0.75" bottom="0.75" header="0.3" footer="0.3"/>
  <pageSetup paperSize="9" orientation="portrait" r:id="rId1"/>
  <rowBreaks count="1" manualBreakCount="1">
    <brk id="5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7"/>
  <sheetViews>
    <sheetView view="pageBreakPreview" topLeftCell="A300" zoomScale="110" zoomScaleNormal="100" zoomScaleSheetLayoutView="110" workbookViewId="0">
      <selection activeCell="C30" sqref="C30"/>
    </sheetView>
  </sheetViews>
  <sheetFormatPr defaultColWidth="9" defaultRowHeight="13.5" x14ac:dyDescent="0.25"/>
  <cols>
    <col min="1" max="1" width="3.28515625" style="278" customWidth="1"/>
    <col min="2" max="2" width="42.5703125" style="279" customWidth="1"/>
    <col min="3" max="3" width="6" style="280" customWidth="1"/>
    <col min="4" max="4" width="9.85546875" style="281" customWidth="1"/>
    <col min="5" max="5" width="11.7109375" style="282" customWidth="1"/>
    <col min="6" max="6" width="14.5703125" style="283" customWidth="1"/>
    <col min="7" max="7" width="30.7109375" style="297" customWidth="1"/>
    <col min="8" max="8" width="9.140625" style="257" customWidth="1"/>
    <col min="9" max="16384" width="9" style="213"/>
  </cols>
  <sheetData>
    <row r="1" spans="1:7" s="145" customFormat="1" ht="12" customHeight="1" x14ac:dyDescent="0.2">
      <c r="E1" s="146"/>
    </row>
    <row r="2" spans="1:7" s="145" customFormat="1" ht="12" customHeight="1" x14ac:dyDescent="0.2">
      <c r="A2" s="147"/>
      <c r="B2" s="147"/>
      <c r="C2" s="147"/>
      <c r="D2" s="147"/>
      <c r="E2" s="148"/>
      <c r="F2" s="147"/>
    </row>
    <row r="3" spans="1:7" s="145" customFormat="1" ht="12" customHeight="1" x14ac:dyDescent="0.2">
      <c r="E3" s="146"/>
    </row>
    <row r="4" spans="1:7" s="155" customFormat="1" ht="12.75" x14ac:dyDescent="0.25">
      <c r="A4" s="149"/>
      <c r="B4" s="150" t="s">
        <v>35</v>
      </c>
      <c r="C4" s="151" t="s">
        <v>5</v>
      </c>
      <c r="D4" s="152" t="s">
        <v>6</v>
      </c>
      <c r="E4" s="153" t="s">
        <v>7</v>
      </c>
      <c r="F4" s="154" t="s">
        <v>8</v>
      </c>
    </row>
    <row r="5" spans="1:7" s="160" customFormat="1" ht="9" x14ac:dyDescent="0.2">
      <c r="A5" s="156"/>
      <c r="B5" s="157"/>
      <c r="C5" s="158"/>
      <c r="D5" s="158"/>
      <c r="E5" s="159"/>
      <c r="F5" s="157"/>
    </row>
    <row r="6" spans="1:7" s="167" customFormat="1" ht="12.75" x14ac:dyDescent="0.2">
      <c r="A6" s="161"/>
      <c r="B6" s="162"/>
      <c r="C6" s="163"/>
      <c r="D6" s="164"/>
      <c r="E6" s="165"/>
      <c r="F6" s="166"/>
      <c r="G6" s="223"/>
    </row>
    <row r="7" spans="1:7" s="167" customFormat="1" ht="12.75" x14ac:dyDescent="0.2">
      <c r="A7" s="161"/>
      <c r="B7" s="162"/>
      <c r="C7" s="163"/>
      <c r="D7" s="164"/>
      <c r="E7" s="165"/>
      <c r="F7" s="166"/>
      <c r="G7" s="223"/>
    </row>
    <row r="8" spans="1:7" s="167" customFormat="1" ht="12.75" x14ac:dyDescent="0.2">
      <c r="A8" s="161"/>
      <c r="B8" s="162"/>
      <c r="C8" s="163"/>
      <c r="D8" s="164"/>
      <c r="E8" s="165"/>
      <c r="F8" s="166"/>
      <c r="G8" s="223"/>
    </row>
    <row r="9" spans="1:7" s="167" customFormat="1" ht="12.75" x14ac:dyDescent="0.2">
      <c r="A9" s="161"/>
      <c r="B9" s="162"/>
      <c r="C9" s="163"/>
      <c r="D9" s="164"/>
      <c r="E9" s="165"/>
      <c r="F9" s="166"/>
      <c r="G9" s="223"/>
    </row>
    <row r="10" spans="1:7" s="167" customFormat="1" ht="12.75" x14ac:dyDescent="0.25">
      <c r="A10" s="168"/>
      <c r="B10" s="169" t="s">
        <v>72</v>
      </c>
      <c r="C10" s="170"/>
      <c r="D10" s="171"/>
      <c r="E10" s="172"/>
      <c r="F10" s="173"/>
      <c r="G10" s="223"/>
    </row>
    <row r="11" spans="1:7" s="167" customFormat="1" ht="12.75" x14ac:dyDescent="0.25">
      <c r="A11" s="174" t="s">
        <v>10</v>
      </c>
      <c r="B11" s="175"/>
      <c r="C11" s="170"/>
      <c r="D11" s="171"/>
      <c r="E11" s="172"/>
      <c r="F11" s="173"/>
      <c r="G11" s="223"/>
    </row>
    <row r="12" spans="1:7" s="167" customFormat="1" ht="12.75" x14ac:dyDescent="0.25">
      <c r="A12" s="168"/>
      <c r="B12" s="176"/>
      <c r="C12" s="170"/>
      <c r="D12" s="171"/>
      <c r="E12" s="172"/>
      <c r="F12" s="173"/>
      <c r="G12" s="223"/>
    </row>
    <row r="13" spans="1:7" s="167" customFormat="1" ht="12.75" x14ac:dyDescent="0.25">
      <c r="A13" s="168"/>
      <c r="B13" s="169" t="s">
        <v>3</v>
      </c>
      <c r="C13" s="170"/>
      <c r="D13" s="171"/>
      <c r="E13" s="172"/>
      <c r="F13" s="173"/>
      <c r="G13" s="223"/>
    </row>
    <row r="14" spans="1:7" s="167" customFormat="1" ht="12.75" x14ac:dyDescent="0.25">
      <c r="A14" s="168"/>
      <c r="B14" s="176" t="s">
        <v>73</v>
      </c>
      <c r="C14" s="170"/>
      <c r="D14" s="171"/>
      <c r="E14" s="172"/>
      <c r="F14" s="173"/>
      <c r="G14" s="223"/>
    </row>
    <row r="15" spans="1:7" s="167" customFormat="1" ht="12.75" x14ac:dyDescent="0.25">
      <c r="A15" s="168"/>
      <c r="B15" s="176" t="s">
        <v>74</v>
      </c>
      <c r="C15" s="170"/>
      <c r="D15" s="171"/>
      <c r="E15" s="172"/>
      <c r="F15" s="173"/>
      <c r="G15" s="223"/>
    </row>
    <row r="16" spans="1:7" s="167" customFormat="1" ht="12.75" x14ac:dyDescent="0.25">
      <c r="A16" s="168"/>
      <c r="B16" s="176"/>
      <c r="C16" s="170"/>
      <c r="D16" s="171"/>
      <c r="E16" s="172"/>
      <c r="F16" s="173"/>
      <c r="G16" s="223"/>
    </row>
    <row r="17" spans="1:7" s="167" customFormat="1" ht="63.75" x14ac:dyDescent="0.25">
      <c r="A17" s="168"/>
      <c r="B17" s="176" t="s">
        <v>76</v>
      </c>
      <c r="C17" s="170"/>
      <c r="D17" s="171"/>
      <c r="E17" s="172"/>
      <c r="F17" s="173"/>
      <c r="G17" s="223"/>
    </row>
    <row r="18" spans="1:7" s="167" customFormat="1" ht="12.75" x14ac:dyDescent="0.25">
      <c r="A18" s="168"/>
      <c r="B18" s="176"/>
      <c r="C18" s="170"/>
      <c r="D18" s="171"/>
      <c r="E18" s="172"/>
      <c r="F18" s="173"/>
      <c r="G18" s="223"/>
    </row>
    <row r="19" spans="1:7" s="167" customFormat="1" ht="12.75" x14ac:dyDescent="0.25">
      <c r="A19" s="168"/>
      <c r="B19" s="176"/>
      <c r="C19" s="170"/>
      <c r="D19" s="171"/>
      <c r="E19" s="172"/>
      <c r="F19" s="173"/>
      <c r="G19" s="223"/>
    </row>
    <row r="20" spans="1:7" s="167" customFormat="1" ht="12.75" x14ac:dyDescent="0.25">
      <c r="A20" s="177"/>
      <c r="B20" s="178"/>
      <c r="C20" s="179"/>
      <c r="D20" s="180"/>
      <c r="E20" s="181"/>
      <c r="F20" s="182"/>
      <c r="G20" s="223"/>
    </row>
    <row r="21" spans="1:7" s="167" customFormat="1" ht="12.75" x14ac:dyDescent="0.2">
      <c r="A21" s="177"/>
      <c r="B21" s="169"/>
      <c r="C21" s="179"/>
      <c r="D21" s="180"/>
      <c r="E21" s="181"/>
      <c r="F21" s="182"/>
      <c r="G21" s="223"/>
    </row>
    <row r="23" spans="1:7" s="167" customFormat="1" ht="12.75" x14ac:dyDescent="0.2">
      <c r="A23" s="177"/>
      <c r="B23" s="183"/>
      <c r="C23" s="179"/>
      <c r="D23" s="180"/>
      <c r="E23" s="181"/>
      <c r="F23" s="182"/>
      <c r="G23" s="223"/>
    </row>
    <row r="24" spans="1:7" s="167" customFormat="1" ht="12.75" x14ac:dyDescent="0.2">
      <c r="A24" s="177"/>
      <c r="B24" s="169"/>
      <c r="C24" s="179"/>
      <c r="D24" s="180"/>
      <c r="E24" s="181"/>
      <c r="F24" s="182"/>
      <c r="G24" s="223"/>
    </row>
    <row r="25" spans="1:7" s="167" customFormat="1" ht="12.75" x14ac:dyDescent="0.2">
      <c r="A25" s="177"/>
      <c r="B25" s="169"/>
      <c r="C25" s="179"/>
      <c r="D25" s="180"/>
      <c r="E25" s="181"/>
      <c r="F25" s="182"/>
      <c r="G25" s="223"/>
    </row>
    <row r="26" spans="1:7" s="167" customFormat="1" ht="12.75" x14ac:dyDescent="0.25">
      <c r="A26" s="177"/>
      <c r="B26" s="184" t="s">
        <v>21</v>
      </c>
      <c r="C26" s="170"/>
      <c r="D26" s="180"/>
      <c r="E26" s="181"/>
      <c r="F26" s="182"/>
      <c r="G26" s="223"/>
    </row>
    <row r="27" spans="1:7" s="167" customFormat="1" ht="12.75" x14ac:dyDescent="0.2">
      <c r="A27" s="177"/>
      <c r="B27" s="176"/>
      <c r="C27" s="179"/>
      <c r="D27" s="180"/>
      <c r="E27" s="181"/>
      <c r="F27" s="182"/>
      <c r="G27" s="223"/>
    </row>
    <row r="28" spans="1:7" s="167" customFormat="1" ht="12.75" x14ac:dyDescent="0.2">
      <c r="A28" s="177"/>
      <c r="B28" s="176"/>
      <c r="C28" s="179"/>
      <c r="D28" s="180"/>
      <c r="E28" s="181"/>
      <c r="F28" s="182"/>
      <c r="G28" s="223"/>
    </row>
    <row r="29" spans="1:7" s="167" customFormat="1" ht="12.75" x14ac:dyDescent="0.2">
      <c r="A29" s="177"/>
      <c r="B29" s="176"/>
      <c r="C29" s="179"/>
      <c r="D29" s="180"/>
      <c r="E29" s="181"/>
      <c r="F29" s="182"/>
      <c r="G29" s="223"/>
    </row>
    <row r="30" spans="1:7" s="167" customFormat="1" ht="12.75" x14ac:dyDescent="0.2">
      <c r="A30" s="177"/>
      <c r="B30" s="176"/>
      <c r="C30" s="179"/>
      <c r="D30" s="180"/>
      <c r="E30" s="181"/>
      <c r="F30" s="182"/>
      <c r="G30" s="223"/>
    </row>
    <row r="31" spans="1:7" s="167" customFormat="1" ht="12.75" x14ac:dyDescent="0.2">
      <c r="A31" s="177"/>
      <c r="B31" s="176"/>
      <c r="C31" s="179"/>
      <c r="D31" s="180"/>
      <c r="E31" s="181"/>
      <c r="F31" s="182"/>
      <c r="G31" s="223"/>
    </row>
    <row r="32" spans="1:7" s="167" customFormat="1" ht="12.75" x14ac:dyDescent="0.2">
      <c r="A32" s="177"/>
      <c r="B32" s="176"/>
      <c r="C32" s="179"/>
      <c r="D32" s="180"/>
      <c r="E32" s="181"/>
      <c r="F32" s="182"/>
      <c r="G32" s="223"/>
    </row>
    <row r="33" spans="1:7" s="167" customFormat="1" ht="12.75" x14ac:dyDescent="0.2">
      <c r="A33" s="177"/>
      <c r="B33" s="176"/>
      <c r="C33" s="179"/>
      <c r="D33" s="180"/>
      <c r="E33" s="181"/>
      <c r="F33" s="182"/>
      <c r="G33" s="223"/>
    </row>
    <row r="34" spans="1:7" s="167" customFormat="1" ht="12.75" x14ac:dyDescent="0.2">
      <c r="A34" s="177"/>
      <c r="B34" s="176"/>
      <c r="C34" s="179"/>
      <c r="D34" s="180"/>
      <c r="E34" s="181"/>
      <c r="F34" s="182"/>
      <c r="G34" s="223"/>
    </row>
    <row r="35" spans="1:7" s="167" customFormat="1" ht="12.75" x14ac:dyDescent="0.2">
      <c r="A35" s="177"/>
      <c r="B35" s="176"/>
      <c r="C35" s="179"/>
      <c r="D35" s="180"/>
      <c r="E35" s="181"/>
      <c r="F35" s="182"/>
      <c r="G35" s="223"/>
    </row>
    <row r="36" spans="1:7" s="167" customFormat="1" ht="12.75" x14ac:dyDescent="0.2">
      <c r="A36" s="177"/>
      <c r="B36" s="176"/>
      <c r="C36" s="179"/>
      <c r="D36" s="180"/>
      <c r="E36" s="181"/>
      <c r="F36" s="182"/>
      <c r="G36" s="223"/>
    </row>
    <row r="37" spans="1:7" s="167" customFormat="1" ht="12.75" x14ac:dyDescent="0.2">
      <c r="A37" s="177"/>
      <c r="B37" s="176"/>
      <c r="C37" s="179"/>
      <c r="D37" s="180"/>
      <c r="E37" s="181"/>
      <c r="F37" s="182"/>
      <c r="G37" s="223"/>
    </row>
    <row r="38" spans="1:7" s="167" customFormat="1" ht="12.75" x14ac:dyDescent="0.2">
      <c r="A38" s="177"/>
      <c r="B38" s="176"/>
      <c r="C38" s="179"/>
      <c r="D38" s="180"/>
      <c r="E38" s="181"/>
      <c r="F38" s="182"/>
      <c r="G38" s="223"/>
    </row>
    <row r="39" spans="1:7" s="167" customFormat="1" ht="12.75" x14ac:dyDescent="0.2">
      <c r="A39" s="177"/>
      <c r="B39" s="176"/>
      <c r="C39" s="179"/>
      <c r="D39" s="180"/>
      <c r="E39" s="181"/>
      <c r="F39" s="182"/>
      <c r="G39" s="223"/>
    </row>
    <row r="40" spans="1:7" s="167" customFormat="1" ht="12.75" x14ac:dyDescent="0.2">
      <c r="A40" s="177"/>
      <c r="B40" s="176"/>
      <c r="C40" s="179"/>
      <c r="D40" s="180"/>
      <c r="E40" s="181"/>
      <c r="F40" s="182"/>
      <c r="G40" s="223"/>
    </row>
    <row r="41" spans="1:7" s="167" customFormat="1" ht="12.75" x14ac:dyDescent="0.2">
      <c r="A41" s="177"/>
      <c r="B41" s="176"/>
      <c r="C41" s="179"/>
      <c r="D41" s="180"/>
      <c r="E41" s="181"/>
      <c r="F41" s="182"/>
      <c r="G41" s="223"/>
    </row>
    <row r="42" spans="1:7" s="167" customFormat="1" ht="12.75" x14ac:dyDescent="0.2">
      <c r="A42" s="177"/>
      <c r="B42" s="176"/>
      <c r="C42" s="179"/>
      <c r="D42" s="180"/>
      <c r="E42" s="181"/>
      <c r="F42" s="182"/>
      <c r="G42" s="223"/>
    </row>
    <row r="43" spans="1:7" s="167" customFormat="1" ht="12.75" x14ac:dyDescent="0.2">
      <c r="A43" s="177"/>
      <c r="B43" s="176"/>
      <c r="C43" s="179"/>
      <c r="D43" s="180"/>
      <c r="E43" s="181"/>
      <c r="F43" s="182"/>
      <c r="G43" s="223"/>
    </row>
    <row r="44" spans="1:7" s="167" customFormat="1" ht="12.75" x14ac:dyDescent="0.2">
      <c r="A44" s="177"/>
      <c r="B44" s="176"/>
      <c r="C44" s="179"/>
      <c r="D44" s="180"/>
      <c r="E44" s="181"/>
      <c r="F44" s="182"/>
      <c r="G44" s="223"/>
    </row>
    <row r="45" spans="1:7" s="167" customFormat="1" ht="12.75" x14ac:dyDescent="0.2">
      <c r="A45" s="177"/>
      <c r="B45" s="176"/>
      <c r="C45" s="179"/>
      <c r="D45" s="180"/>
      <c r="E45" s="181"/>
      <c r="F45" s="182"/>
      <c r="G45" s="223"/>
    </row>
    <row r="46" spans="1:7" s="167" customFormat="1" ht="12.75" x14ac:dyDescent="0.2">
      <c r="A46" s="177"/>
      <c r="B46" s="176"/>
      <c r="C46" s="179"/>
      <c r="D46" s="180"/>
      <c r="E46" s="181"/>
      <c r="F46" s="182"/>
      <c r="G46" s="223"/>
    </row>
    <row r="47" spans="1:7" s="167" customFormat="1" ht="12.75" x14ac:dyDescent="0.2">
      <c r="A47" s="177"/>
      <c r="B47" s="176"/>
      <c r="C47" s="179"/>
      <c r="D47" s="180"/>
      <c r="E47" s="181"/>
      <c r="F47" s="182"/>
      <c r="G47" s="223"/>
    </row>
    <row r="48" spans="1:7" s="167" customFormat="1" ht="25.5" x14ac:dyDescent="0.2">
      <c r="A48" s="177"/>
      <c r="B48" s="176" t="s">
        <v>0</v>
      </c>
      <c r="C48" s="179"/>
      <c r="D48" s="180"/>
      <c r="E48" s="181"/>
      <c r="F48" s="182"/>
      <c r="G48" s="223"/>
    </row>
    <row r="49" spans="1:7" s="167" customFormat="1" ht="12.75" x14ac:dyDescent="0.2">
      <c r="A49" s="177"/>
      <c r="B49" s="176"/>
      <c r="C49" s="179"/>
      <c r="D49" s="180"/>
      <c r="E49" s="181"/>
      <c r="F49" s="182"/>
      <c r="G49" s="223"/>
    </row>
    <row r="50" spans="1:7" s="167" customFormat="1" ht="12.75" x14ac:dyDescent="0.2">
      <c r="A50" s="177"/>
      <c r="B50" s="176"/>
      <c r="C50" s="179"/>
      <c r="D50" s="180"/>
      <c r="E50" s="181"/>
      <c r="F50" s="182"/>
      <c r="G50" s="223"/>
    </row>
    <row r="51" spans="1:7" s="167" customFormat="1" ht="12.75" x14ac:dyDescent="0.2">
      <c r="A51" s="177"/>
      <c r="B51" s="176"/>
      <c r="C51" s="179"/>
      <c r="D51" s="180"/>
      <c r="E51" s="181"/>
      <c r="F51" s="182"/>
      <c r="G51" s="223"/>
    </row>
    <row r="52" spans="1:7" s="167" customFormat="1" ht="12.75" x14ac:dyDescent="0.2">
      <c r="A52" s="177"/>
      <c r="B52" s="176"/>
      <c r="C52" s="179"/>
      <c r="D52" s="180"/>
      <c r="E52" s="181"/>
      <c r="F52" s="182"/>
      <c r="G52" s="223"/>
    </row>
    <row r="53" spans="1:7" s="167" customFormat="1" ht="12.75" x14ac:dyDescent="0.2">
      <c r="A53" s="177"/>
      <c r="B53" s="176"/>
      <c r="C53" s="179"/>
      <c r="D53" s="180"/>
      <c r="E53" s="181"/>
      <c r="F53" s="182"/>
      <c r="G53" s="223"/>
    </row>
    <row r="54" spans="1:7" s="167" customFormat="1" ht="12.75" x14ac:dyDescent="0.2">
      <c r="A54" s="177"/>
      <c r="B54" s="176" t="s">
        <v>75</v>
      </c>
      <c r="C54" s="179"/>
      <c r="D54" s="180"/>
      <c r="E54" s="181"/>
      <c r="F54" s="182"/>
      <c r="G54" s="223"/>
    </row>
    <row r="55" spans="1:7" s="167" customFormat="1" ht="12.75" x14ac:dyDescent="0.2">
      <c r="A55" s="177"/>
      <c r="B55" s="176"/>
      <c r="C55" s="179"/>
      <c r="D55" s="180"/>
      <c r="E55" s="181"/>
      <c r="F55" s="182"/>
      <c r="G55" s="223"/>
    </row>
    <row r="56" spans="1:7" s="167" customFormat="1" ht="12.75" x14ac:dyDescent="0.2">
      <c r="A56" s="177"/>
      <c r="B56" s="176"/>
      <c r="C56" s="179"/>
      <c r="D56" s="180"/>
      <c r="E56" s="181"/>
      <c r="F56" s="182"/>
      <c r="G56" s="223"/>
    </row>
    <row r="57" spans="1:7" s="167" customFormat="1" ht="12.75" x14ac:dyDescent="0.2">
      <c r="A57" s="177"/>
      <c r="B57" s="176"/>
      <c r="C57" s="179"/>
      <c r="D57" s="180"/>
      <c r="E57" s="181"/>
      <c r="F57" s="182"/>
      <c r="G57" s="223"/>
    </row>
    <row r="58" spans="1:7" s="191" customFormat="1" ht="12.75" x14ac:dyDescent="0.2">
      <c r="A58" s="361"/>
      <c r="B58" s="362" t="s">
        <v>210</v>
      </c>
      <c r="C58" s="362" t="s">
        <v>211</v>
      </c>
      <c r="D58" s="363" t="s">
        <v>212</v>
      </c>
      <c r="E58" s="364" t="s">
        <v>213</v>
      </c>
      <c r="F58" s="365" t="s">
        <v>214</v>
      </c>
      <c r="G58" s="294"/>
    </row>
    <row r="59" spans="1:7" s="191" customFormat="1" ht="12.75" x14ac:dyDescent="0.2">
      <c r="A59" s="185"/>
      <c r="B59" s="186"/>
      <c r="C59" s="187"/>
      <c r="D59" s="188"/>
      <c r="E59" s="189"/>
      <c r="F59" s="190"/>
      <c r="G59" s="294"/>
    </row>
    <row r="60" spans="1:7" s="191" customFormat="1" ht="12.75" x14ac:dyDescent="0.2">
      <c r="A60" s="185"/>
      <c r="B60" s="186" t="s">
        <v>22</v>
      </c>
      <c r="C60" s="187"/>
      <c r="D60" s="188"/>
      <c r="E60" s="189"/>
      <c r="F60" s="190"/>
      <c r="G60" s="294"/>
    </row>
    <row r="61" spans="1:7" s="191" customFormat="1" ht="12.75" x14ac:dyDescent="0.2">
      <c r="A61" s="185"/>
      <c r="B61" s="192"/>
      <c r="C61" s="187"/>
      <c r="D61" s="188"/>
      <c r="E61" s="189"/>
      <c r="F61" s="173"/>
      <c r="G61" s="294"/>
    </row>
    <row r="62" spans="1:7" s="191" customFormat="1" ht="84" x14ac:dyDescent="0.2">
      <c r="A62" s="185">
        <v>1</v>
      </c>
      <c r="B62" s="193" t="s">
        <v>77</v>
      </c>
      <c r="C62" s="187" t="s">
        <v>11</v>
      </c>
      <c r="D62" s="188">
        <v>1</v>
      </c>
      <c r="E62" s="189"/>
      <c r="F62" s="173">
        <f>D62*E62</f>
        <v>0</v>
      </c>
      <c r="G62" s="294"/>
    </row>
    <row r="63" spans="1:7" s="191" customFormat="1" ht="12.75" x14ac:dyDescent="0.2">
      <c r="A63" s="185"/>
      <c r="B63" s="193"/>
      <c r="C63" s="187"/>
      <c r="D63" s="188"/>
      <c r="E63" s="189"/>
      <c r="F63" s="190"/>
      <c r="G63" s="294"/>
    </row>
    <row r="64" spans="1:7" s="191" customFormat="1" ht="60" x14ac:dyDescent="0.2">
      <c r="A64" s="185">
        <f>+A62+1</f>
        <v>2</v>
      </c>
      <c r="B64" s="193" t="s">
        <v>223</v>
      </c>
      <c r="C64" s="187" t="s">
        <v>25</v>
      </c>
      <c r="D64" s="188">
        <v>4</v>
      </c>
      <c r="E64" s="189"/>
      <c r="F64" s="173">
        <f>D64*E64</f>
        <v>0</v>
      </c>
      <c r="G64" s="294"/>
    </row>
    <row r="65" spans="1:7" s="191" customFormat="1" ht="12.75" x14ac:dyDescent="0.2">
      <c r="A65" s="185"/>
      <c r="B65" s="193"/>
      <c r="C65" s="187"/>
      <c r="D65" s="188"/>
      <c r="E65" s="189"/>
      <c r="F65" s="190"/>
      <c r="G65" s="294"/>
    </row>
    <row r="66" spans="1:7" s="191" customFormat="1" ht="24" x14ac:dyDescent="0.2">
      <c r="A66" s="185">
        <f>+A64+1</f>
        <v>3</v>
      </c>
      <c r="B66" s="193" t="s">
        <v>78</v>
      </c>
      <c r="C66" s="187" t="s">
        <v>25</v>
      </c>
      <c r="D66" s="188">
        <v>4</v>
      </c>
      <c r="E66" s="189"/>
      <c r="F66" s="173">
        <f>D66*E66</f>
        <v>0</v>
      </c>
      <c r="G66" s="294"/>
    </row>
    <row r="67" spans="1:7" s="191" customFormat="1" ht="12.75" x14ac:dyDescent="0.2">
      <c r="A67" s="185"/>
      <c r="B67" s="193"/>
      <c r="C67" s="187"/>
      <c r="D67" s="188"/>
      <c r="E67" s="194"/>
      <c r="F67" s="190"/>
      <c r="G67" s="294"/>
    </row>
    <row r="68" spans="1:7" s="191" customFormat="1" ht="24" x14ac:dyDescent="0.2">
      <c r="A68" s="185">
        <f>A66+1</f>
        <v>4</v>
      </c>
      <c r="B68" s="193" t="s">
        <v>53</v>
      </c>
      <c r="C68" s="187" t="s">
        <v>11</v>
      </c>
      <c r="D68" s="188">
        <v>1</v>
      </c>
      <c r="E68" s="172"/>
      <c r="F68" s="173">
        <f>D68*E68</f>
        <v>0</v>
      </c>
      <c r="G68" s="294"/>
    </row>
    <row r="69" spans="1:7" s="191" customFormat="1" ht="12.75" x14ac:dyDescent="0.2">
      <c r="A69" s="185"/>
      <c r="B69" s="193"/>
      <c r="C69" s="187"/>
      <c r="D69" s="188"/>
      <c r="E69" s="194"/>
      <c r="F69" s="190"/>
      <c r="G69" s="294"/>
    </row>
    <row r="70" spans="1:7" s="191" customFormat="1" ht="60" x14ac:dyDescent="0.2">
      <c r="A70" s="185">
        <f>A68+1</f>
        <v>5</v>
      </c>
      <c r="B70" s="193" t="s">
        <v>79</v>
      </c>
      <c r="C70" s="187" t="s">
        <v>13</v>
      </c>
      <c r="D70" s="188">
        <v>1400</v>
      </c>
      <c r="E70" s="172"/>
      <c r="F70" s="173">
        <f>D70*E70</f>
        <v>0</v>
      </c>
      <c r="G70" s="294"/>
    </row>
    <row r="71" spans="1:7" s="191" customFormat="1" ht="12.75" x14ac:dyDescent="0.2">
      <c r="A71" s="185"/>
      <c r="B71" s="192"/>
      <c r="C71" s="187"/>
      <c r="D71" s="188"/>
      <c r="E71" s="189"/>
      <c r="F71" s="190"/>
      <c r="G71" s="294"/>
    </row>
    <row r="72" spans="1:7" s="191" customFormat="1" ht="84" x14ac:dyDescent="0.2">
      <c r="A72" s="185">
        <f>A70+1</f>
        <v>6</v>
      </c>
      <c r="B72" s="192" t="s">
        <v>51</v>
      </c>
      <c r="C72" s="187" t="s">
        <v>11</v>
      </c>
      <c r="D72" s="188">
        <v>1</v>
      </c>
      <c r="E72" s="189"/>
      <c r="F72" s="173">
        <f>D72*E72</f>
        <v>0</v>
      </c>
      <c r="G72" s="294"/>
    </row>
    <row r="73" spans="1:7" s="191" customFormat="1" ht="12.75" x14ac:dyDescent="0.2">
      <c r="A73" s="185"/>
      <c r="B73" s="192"/>
      <c r="C73" s="187"/>
      <c r="D73" s="188"/>
      <c r="E73" s="189"/>
      <c r="F73" s="190"/>
      <c r="G73" s="294"/>
    </row>
    <row r="74" spans="1:7" s="191" customFormat="1" ht="60" x14ac:dyDescent="0.2">
      <c r="A74" s="185">
        <f>A72+1</f>
        <v>7</v>
      </c>
      <c r="B74" s="192" t="s">
        <v>80</v>
      </c>
      <c r="C74" s="187" t="s">
        <v>13</v>
      </c>
      <c r="D74" s="188">
        <v>400</v>
      </c>
      <c r="E74" s="189"/>
      <c r="F74" s="173">
        <f>D74*E74</f>
        <v>0</v>
      </c>
      <c r="G74" s="294"/>
    </row>
    <row r="75" spans="1:7" s="191" customFormat="1" ht="12.75" x14ac:dyDescent="0.2">
      <c r="A75" s="185"/>
      <c r="B75" s="192"/>
      <c r="C75" s="187"/>
      <c r="D75" s="188"/>
      <c r="E75" s="189"/>
      <c r="F75" s="190"/>
      <c r="G75" s="294"/>
    </row>
    <row r="76" spans="1:7" s="191" customFormat="1" ht="60" x14ac:dyDescent="0.2">
      <c r="A76" s="185">
        <f>A74+1</f>
        <v>8</v>
      </c>
      <c r="B76" s="192" t="s">
        <v>81</v>
      </c>
      <c r="C76" s="187" t="s">
        <v>11</v>
      </c>
      <c r="D76" s="188">
        <v>1</v>
      </c>
      <c r="E76" s="189"/>
      <c r="F76" s="173">
        <f>D76*E76</f>
        <v>0</v>
      </c>
      <c r="G76" s="294"/>
    </row>
    <row r="77" spans="1:7" s="191" customFormat="1" ht="12.75" x14ac:dyDescent="0.2">
      <c r="A77" s="185"/>
      <c r="B77" s="192"/>
      <c r="C77" s="187"/>
      <c r="D77" s="188"/>
      <c r="E77" s="189"/>
      <c r="F77" s="190"/>
      <c r="G77" s="294"/>
    </row>
    <row r="78" spans="1:7" s="191" customFormat="1" ht="108" x14ac:dyDescent="0.2">
      <c r="A78" s="185">
        <f>A76+1</f>
        <v>9</v>
      </c>
      <c r="B78" s="192" t="s">
        <v>82</v>
      </c>
      <c r="C78" s="187" t="s">
        <v>15</v>
      </c>
      <c r="D78" s="188">
        <v>7</v>
      </c>
      <c r="E78" s="189"/>
      <c r="F78" s="173">
        <f>D78*E78</f>
        <v>0</v>
      </c>
      <c r="G78" s="294"/>
    </row>
    <row r="79" spans="1:7" s="191" customFormat="1" ht="12.75" x14ac:dyDescent="0.2">
      <c r="A79" s="185"/>
      <c r="B79" s="192"/>
      <c r="C79" s="187"/>
      <c r="D79" s="188"/>
      <c r="E79" s="189"/>
      <c r="F79" s="190"/>
      <c r="G79" s="294"/>
    </row>
    <row r="80" spans="1:7" s="191" customFormat="1" ht="48" x14ac:dyDescent="0.2">
      <c r="A80" s="185">
        <f>A78+1</f>
        <v>10</v>
      </c>
      <c r="B80" s="192" t="s">
        <v>83</v>
      </c>
      <c r="C80" s="187" t="s">
        <v>84</v>
      </c>
      <c r="D80" s="188">
        <v>150</v>
      </c>
      <c r="E80" s="189"/>
      <c r="F80" s="173">
        <f>D80*E80</f>
        <v>0</v>
      </c>
      <c r="G80" s="294"/>
    </row>
    <row r="81" spans="1:7" s="191" customFormat="1" ht="12.75" x14ac:dyDescent="0.2">
      <c r="A81" s="185"/>
      <c r="B81" s="192"/>
      <c r="C81" s="187"/>
      <c r="D81" s="188"/>
      <c r="E81" s="189"/>
      <c r="F81" s="190"/>
      <c r="G81" s="294"/>
    </row>
    <row r="82" spans="1:7" s="191" customFormat="1" ht="48" x14ac:dyDescent="0.2">
      <c r="A82" s="185">
        <f>A80+1</f>
        <v>11</v>
      </c>
      <c r="B82" s="192" t="s">
        <v>86</v>
      </c>
      <c r="C82" s="187" t="s">
        <v>13</v>
      </c>
      <c r="D82" s="188">
        <v>7100</v>
      </c>
      <c r="E82" s="189"/>
      <c r="F82" s="173">
        <f>D82*E82</f>
        <v>0</v>
      </c>
      <c r="G82" s="294"/>
    </row>
    <row r="83" spans="1:7" s="191" customFormat="1" ht="12.75" x14ac:dyDescent="0.2">
      <c r="A83" s="185"/>
      <c r="B83" s="192"/>
      <c r="C83" s="187"/>
      <c r="D83" s="188"/>
      <c r="E83" s="189"/>
      <c r="F83" s="190"/>
      <c r="G83" s="294"/>
    </row>
    <row r="84" spans="1:7" s="191" customFormat="1" ht="60" x14ac:dyDescent="0.2">
      <c r="A84" s="185">
        <f>A82+1</f>
        <v>12</v>
      </c>
      <c r="B84" s="192" t="s">
        <v>87</v>
      </c>
      <c r="C84" s="187" t="s">
        <v>13</v>
      </c>
      <c r="D84" s="188">
        <v>100</v>
      </c>
      <c r="E84" s="189"/>
      <c r="F84" s="173">
        <f>D84*E84</f>
        <v>0</v>
      </c>
      <c r="G84" s="294"/>
    </row>
    <row r="85" spans="1:7" s="191" customFormat="1" ht="12.75" x14ac:dyDescent="0.2">
      <c r="A85" s="185"/>
      <c r="B85" s="192"/>
      <c r="C85" s="187"/>
      <c r="D85" s="188"/>
      <c r="E85" s="189"/>
      <c r="F85" s="190"/>
      <c r="G85" s="294"/>
    </row>
    <row r="86" spans="1:7" s="191" customFormat="1" ht="72" x14ac:dyDescent="0.2">
      <c r="A86" s="185">
        <f>A84+1</f>
        <v>13</v>
      </c>
      <c r="B86" s="192" t="s">
        <v>88</v>
      </c>
      <c r="C86" s="187" t="s">
        <v>14</v>
      </c>
      <c r="D86" s="188">
        <v>100</v>
      </c>
      <c r="E86" s="189"/>
      <c r="F86" s="173">
        <f>D86*E86</f>
        <v>0</v>
      </c>
      <c r="G86" s="294"/>
    </row>
    <row r="87" spans="1:7" s="191" customFormat="1" ht="12.75" x14ac:dyDescent="0.2">
      <c r="A87" s="185"/>
      <c r="B87" s="192"/>
      <c r="C87" s="187"/>
      <c r="D87" s="188"/>
      <c r="E87" s="189"/>
      <c r="F87" s="190"/>
      <c r="G87" s="294"/>
    </row>
    <row r="88" spans="1:7" s="191" customFormat="1" ht="60" x14ac:dyDescent="0.2">
      <c r="A88" s="185">
        <f>A86+1</f>
        <v>14</v>
      </c>
      <c r="B88" s="192" t="s">
        <v>89</v>
      </c>
      <c r="C88" s="187" t="s">
        <v>14</v>
      </c>
      <c r="D88" s="188">
        <v>400</v>
      </c>
      <c r="E88" s="189"/>
      <c r="F88" s="173">
        <f>D88*E88</f>
        <v>0</v>
      </c>
      <c r="G88" s="294"/>
    </row>
    <row r="89" spans="1:7" s="191" customFormat="1" ht="12.75" x14ac:dyDescent="0.2">
      <c r="A89" s="185"/>
      <c r="B89" s="192"/>
      <c r="C89" s="187"/>
      <c r="D89" s="188"/>
      <c r="E89" s="189"/>
      <c r="F89" s="190"/>
      <c r="G89" s="294"/>
    </row>
    <row r="90" spans="1:7" s="191" customFormat="1" ht="48" x14ac:dyDescent="0.2">
      <c r="A90" s="185">
        <f>A88+1</f>
        <v>15</v>
      </c>
      <c r="B90" s="192" t="s">
        <v>91</v>
      </c>
      <c r="C90" s="187" t="s">
        <v>15</v>
      </c>
      <c r="D90" s="188">
        <v>2</v>
      </c>
      <c r="E90" s="189"/>
      <c r="F90" s="173">
        <f>D90*E90</f>
        <v>0</v>
      </c>
      <c r="G90" s="294"/>
    </row>
    <row r="91" spans="1:7" s="191" customFormat="1" ht="12.75" x14ac:dyDescent="0.2">
      <c r="A91" s="185"/>
      <c r="B91" s="192"/>
      <c r="C91" s="187"/>
      <c r="D91" s="188"/>
      <c r="E91" s="189"/>
      <c r="F91" s="173"/>
      <c r="G91" s="294"/>
    </row>
    <row r="92" spans="1:7" s="196" customFormat="1" ht="12.75" x14ac:dyDescent="0.25">
      <c r="A92" s="195" t="s">
        <v>209</v>
      </c>
      <c r="B92" s="192"/>
      <c r="C92" s="187"/>
      <c r="D92" s="188"/>
      <c r="E92" s="189"/>
      <c r="F92" s="190"/>
      <c r="G92" s="294"/>
    </row>
    <row r="93" spans="1:7" s="191" customFormat="1" ht="12.75" x14ac:dyDescent="0.25">
      <c r="A93" s="197" t="str">
        <f>CONCATENATE("SKUPAJ:  ",B58)</f>
        <v>SKUPAJ:  Opis</v>
      </c>
      <c r="B93" s="192"/>
      <c r="C93" s="187"/>
      <c r="D93" s="188"/>
      <c r="E93" s="189"/>
      <c r="F93" s="198">
        <f>SUM(F62:F90)</f>
        <v>0</v>
      </c>
      <c r="G93" s="294"/>
    </row>
    <row r="94" spans="1:7" s="196" customFormat="1" ht="12.75" x14ac:dyDescent="0.25">
      <c r="A94" s="195" t="s">
        <v>209</v>
      </c>
      <c r="B94" s="192"/>
      <c r="C94" s="187"/>
      <c r="D94" s="188"/>
      <c r="E94" s="189"/>
      <c r="F94" s="190"/>
      <c r="G94" s="294"/>
    </row>
    <row r="95" spans="1:7" s="196" customFormat="1" ht="12" customHeight="1" x14ac:dyDescent="0.25">
      <c r="A95" s="199" t="s">
        <v>10</v>
      </c>
      <c r="B95" s="200"/>
      <c r="C95" s="201"/>
      <c r="D95" s="201"/>
      <c r="E95" s="202"/>
      <c r="F95" s="201"/>
      <c r="G95" s="294"/>
    </row>
    <row r="96" spans="1:7" s="191" customFormat="1" ht="12.75" x14ac:dyDescent="0.2">
      <c r="A96" s="185" t="s">
        <v>10</v>
      </c>
      <c r="B96" s="186" t="s">
        <v>20</v>
      </c>
      <c r="C96" s="187" t="s">
        <v>9</v>
      </c>
      <c r="D96" s="188" t="s">
        <v>10</v>
      </c>
      <c r="E96" s="189"/>
      <c r="F96" s="190"/>
      <c r="G96" s="294"/>
    </row>
    <row r="97" spans="1:7" s="167" customFormat="1" ht="12.75" x14ac:dyDescent="0.2">
      <c r="A97" s="168"/>
      <c r="B97" s="193"/>
      <c r="C97" s="203"/>
      <c r="D97" s="204"/>
      <c r="E97" s="172"/>
      <c r="F97" s="173"/>
      <c r="G97" s="223"/>
    </row>
    <row r="98" spans="1:7" s="167" customFormat="1" ht="48" x14ac:dyDescent="0.2">
      <c r="A98" s="205">
        <v>1</v>
      </c>
      <c r="B98" s="193" t="s">
        <v>54</v>
      </c>
      <c r="C98" s="203" t="s">
        <v>11</v>
      </c>
      <c r="D98" s="204">
        <v>1</v>
      </c>
      <c r="E98" s="172"/>
      <c r="F98" s="173">
        <f>D98*E98</f>
        <v>0</v>
      </c>
      <c r="G98" s="223"/>
    </row>
    <row r="99" spans="1:7" s="167" customFormat="1" ht="12.75" x14ac:dyDescent="0.2">
      <c r="A99" s="168"/>
      <c r="B99" s="193"/>
      <c r="C99" s="203"/>
      <c r="D99" s="204"/>
      <c r="E99" s="172"/>
      <c r="F99" s="173"/>
      <c r="G99" s="223"/>
    </row>
    <row r="100" spans="1:7" s="167" customFormat="1" ht="72" x14ac:dyDescent="0.2">
      <c r="A100" s="205">
        <f>A98+1</f>
        <v>2</v>
      </c>
      <c r="B100" s="193" t="s">
        <v>85</v>
      </c>
      <c r="C100" s="203" t="s">
        <v>11</v>
      </c>
      <c r="D100" s="204">
        <v>1</v>
      </c>
      <c r="E100" s="172"/>
      <c r="F100" s="173">
        <f>D100*E100</f>
        <v>0</v>
      </c>
      <c r="G100" s="223"/>
    </row>
    <row r="101" spans="1:7" s="196" customFormat="1" ht="12" customHeight="1" x14ac:dyDescent="0.25">
      <c r="A101" s="199" t="s">
        <v>10</v>
      </c>
      <c r="B101" s="200"/>
      <c r="C101" s="201"/>
      <c r="D101" s="201"/>
      <c r="E101" s="202"/>
      <c r="F101" s="201"/>
      <c r="G101" s="294"/>
    </row>
    <row r="102" spans="1:7" s="196" customFormat="1" ht="12.75" x14ac:dyDescent="0.25">
      <c r="A102" s="195" t="s">
        <v>209</v>
      </c>
      <c r="B102" s="192"/>
      <c r="C102" s="187"/>
      <c r="D102" s="188"/>
      <c r="E102" s="189"/>
      <c r="F102" s="190"/>
      <c r="G102" s="294"/>
    </row>
    <row r="103" spans="1:7" s="191" customFormat="1" ht="12.75" x14ac:dyDescent="0.25">
      <c r="A103" s="197" t="str">
        <f>CONCATENATE("SKUPAJ:  ",B96)</f>
        <v>SKUPAJ:  II. GEODETSKA DELA</v>
      </c>
      <c r="B103" s="192"/>
      <c r="C103" s="187"/>
      <c r="D103" s="188"/>
      <c r="E103" s="189"/>
      <c r="F103" s="198">
        <f>SUM(F96:F101)</f>
        <v>0</v>
      </c>
      <c r="G103" s="294"/>
    </row>
    <row r="104" spans="1:7" s="196" customFormat="1" ht="12.75" x14ac:dyDescent="0.25">
      <c r="A104" s="195" t="s">
        <v>209</v>
      </c>
      <c r="B104" s="192"/>
      <c r="C104" s="187"/>
      <c r="D104" s="188"/>
      <c r="E104" s="189"/>
      <c r="F104" s="190"/>
      <c r="G104" s="294"/>
    </row>
    <row r="105" spans="1:7" s="196" customFormat="1" ht="12.75" x14ac:dyDescent="0.25">
      <c r="A105" s="195"/>
      <c r="B105" s="192"/>
      <c r="C105" s="187"/>
      <c r="D105" s="188"/>
      <c r="E105" s="189"/>
      <c r="F105" s="190"/>
      <c r="G105" s="294"/>
    </row>
    <row r="106" spans="1:7" s="191" customFormat="1" ht="12.75" x14ac:dyDescent="0.2">
      <c r="A106" s="185" t="s">
        <v>10</v>
      </c>
      <c r="B106" s="186" t="s">
        <v>31</v>
      </c>
      <c r="C106" s="187" t="s">
        <v>9</v>
      </c>
      <c r="D106" s="188" t="s">
        <v>10</v>
      </c>
      <c r="E106" s="189"/>
      <c r="F106" s="190"/>
      <c r="G106" s="294"/>
    </row>
    <row r="107" spans="1:7" s="191" customFormat="1" ht="12.75" x14ac:dyDescent="0.2">
      <c r="A107" s="185"/>
      <c r="B107" s="186"/>
      <c r="C107" s="187"/>
      <c r="D107" s="188"/>
      <c r="E107" s="189"/>
      <c r="F107" s="190"/>
      <c r="G107" s="294"/>
    </row>
    <row r="108" spans="1:7" s="191" customFormat="1" ht="38.25" x14ac:dyDescent="0.2">
      <c r="A108" s="185"/>
      <c r="B108" s="206" t="s">
        <v>224</v>
      </c>
      <c r="C108" s="187"/>
      <c r="D108" s="188"/>
      <c r="E108" s="189"/>
      <c r="F108" s="190"/>
      <c r="G108" s="294"/>
    </row>
    <row r="109" spans="1:7" s="191" customFormat="1" ht="102" x14ac:dyDescent="0.2">
      <c r="A109" s="185"/>
      <c r="B109" s="207" t="s">
        <v>44</v>
      </c>
      <c r="C109" s="187"/>
      <c r="D109" s="188"/>
      <c r="E109" s="189"/>
      <c r="F109" s="190"/>
      <c r="G109" s="294"/>
    </row>
    <row r="110" spans="1:7" s="191" customFormat="1" ht="51" x14ac:dyDescent="0.2">
      <c r="A110" s="185"/>
      <c r="B110" s="208" t="s">
        <v>30</v>
      </c>
      <c r="C110" s="187"/>
      <c r="D110" s="188"/>
      <c r="E110" s="189"/>
      <c r="F110" s="190"/>
      <c r="G110" s="294"/>
    </row>
    <row r="111" spans="1:7" s="196" customFormat="1" ht="12" customHeight="1" x14ac:dyDescent="0.25">
      <c r="A111" s="199" t="s">
        <v>10</v>
      </c>
      <c r="B111" s="200"/>
      <c r="C111" s="201"/>
      <c r="D111" s="201"/>
      <c r="E111" s="202"/>
      <c r="F111" s="201"/>
      <c r="G111" s="294"/>
    </row>
    <row r="112" spans="1:7" s="191" customFormat="1" ht="48" x14ac:dyDescent="0.2">
      <c r="A112" s="185">
        <v>1</v>
      </c>
      <c r="B112" s="192" t="s">
        <v>42</v>
      </c>
      <c r="C112" s="187" t="s">
        <v>12</v>
      </c>
      <c r="D112" s="188">
        <v>120</v>
      </c>
      <c r="E112" s="189"/>
      <c r="F112" s="173">
        <f>D112*E112</f>
        <v>0</v>
      </c>
      <c r="G112" s="294"/>
    </row>
    <row r="113" spans="1:8" s="196" customFormat="1" ht="12" customHeight="1" x14ac:dyDescent="0.25">
      <c r="A113" s="199"/>
      <c r="B113" s="200"/>
      <c r="C113" s="201"/>
      <c r="D113" s="201"/>
      <c r="E113" s="202"/>
      <c r="F113" s="201"/>
      <c r="G113" s="294"/>
    </row>
    <row r="114" spans="1:8" s="167" customFormat="1" ht="72" x14ac:dyDescent="0.2">
      <c r="A114" s="205">
        <f>A112+1</f>
        <v>2</v>
      </c>
      <c r="B114" s="193" t="s">
        <v>61</v>
      </c>
      <c r="C114" s="203" t="s">
        <v>12</v>
      </c>
      <c r="D114" s="204">
        <v>190</v>
      </c>
      <c r="E114" s="172"/>
      <c r="F114" s="173">
        <f>D114*E114</f>
        <v>0</v>
      </c>
      <c r="G114" s="223"/>
    </row>
    <row r="115" spans="1:8" s="167" customFormat="1" ht="12.75" x14ac:dyDescent="0.2">
      <c r="A115" s="168"/>
      <c r="B115" s="193"/>
      <c r="C115" s="203"/>
      <c r="D115" s="204"/>
      <c r="E115" s="172"/>
      <c r="F115" s="173"/>
      <c r="G115" s="223"/>
    </row>
    <row r="116" spans="1:8" s="191" customFormat="1" ht="36" x14ac:dyDescent="0.2">
      <c r="A116" s="185">
        <f>A114+1</f>
        <v>3</v>
      </c>
      <c r="B116" s="192" t="s">
        <v>24</v>
      </c>
      <c r="C116" s="187" t="s">
        <v>12</v>
      </c>
      <c r="D116" s="188">
        <v>24</v>
      </c>
      <c r="E116" s="189"/>
      <c r="F116" s="173">
        <f>D116*E116</f>
        <v>0</v>
      </c>
      <c r="G116" s="366"/>
    </row>
    <row r="117" spans="1:8" s="167" customFormat="1" ht="12.75" x14ac:dyDescent="0.2">
      <c r="A117" s="168"/>
      <c r="B117" s="193"/>
      <c r="C117" s="203"/>
      <c r="D117" s="204"/>
      <c r="E117" s="172"/>
      <c r="F117" s="173"/>
      <c r="G117" s="223"/>
    </row>
    <row r="118" spans="1:8" s="191" customFormat="1" ht="52.5" customHeight="1" x14ac:dyDescent="0.2">
      <c r="A118" s="185">
        <f>+A116+1</f>
        <v>4</v>
      </c>
      <c r="B118" s="192" t="s">
        <v>23</v>
      </c>
      <c r="C118" s="187" t="s">
        <v>13</v>
      </c>
      <c r="D118" s="188">
        <v>480</v>
      </c>
      <c r="E118" s="189"/>
      <c r="F118" s="173">
        <f>D118*E118</f>
        <v>0</v>
      </c>
      <c r="G118" s="294"/>
    </row>
    <row r="119" spans="1:8" s="167" customFormat="1" ht="12.75" x14ac:dyDescent="0.2">
      <c r="A119" s="168"/>
      <c r="B119" s="193"/>
      <c r="C119" s="203"/>
      <c r="D119" s="204"/>
      <c r="E119" s="172"/>
      <c r="F119" s="173"/>
      <c r="G119" s="223"/>
    </row>
    <row r="120" spans="1:8" ht="72" x14ac:dyDescent="0.25">
      <c r="A120" s="209">
        <f>A118+1</f>
        <v>5</v>
      </c>
      <c r="B120" s="193" t="s">
        <v>36</v>
      </c>
      <c r="C120" s="210" t="s">
        <v>13</v>
      </c>
      <c r="D120" s="211">
        <v>480</v>
      </c>
      <c r="E120" s="212"/>
      <c r="F120" s="173">
        <f>D120*E120</f>
        <v>0</v>
      </c>
      <c r="H120" s="213"/>
    </row>
    <row r="121" spans="1:8" s="196" customFormat="1" ht="12" customHeight="1" x14ac:dyDescent="0.25">
      <c r="A121" s="199"/>
      <c r="B121" s="200"/>
      <c r="C121" s="201"/>
      <c r="D121" s="201"/>
      <c r="E121" s="202"/>
      <c r="F121" s="201"/>
      <c r="G121" s="294"/>
    </row>
    <row r="122" spans="1:8" s="191" customFormat="1" ht="96" x14ac:dyDescent="0.2">
      <c r="A122" s="185">
        <f>A120+1</f>
        <v>6</v>
      </c>
      <c r="B122" s="193" t="s">
        <v>90</v>
      </c>
      <c r="C122" s="187" t="s">
        <v>12</v>
      </c>
      <c r="D122" s="188">
        <v>690</v>
      </c>
      <c r="E122" s="189"/>
      <c r="F122" s="173">
        <f>D122*E122</f>
        <v>0</v>
      </c>
      <c r="G122" s="294"/>
    </row>
    <row r="123" spans="1:8" s="191" customFormat="1" ht="12.75" x14ac:dyDescent="0.2">
      <c r="A123" s="185"/>
      <c r="B123" s="193"/>
      <c r="C123" s="187"/>
      <c r="D123" s="188"/>
      <c r="E123" s="189"/>
      <c r="F123" s="190"/>
      <c r="G123" s="294"/>
    </row>
    <row r="124" spans="1:8" s="167" customFormat="1" ht="69.95" customHeight="1" x14ac:dyDescent="0.2">
      <c r="A124" s="205">
        <f>A122+1</f>
        <v>7</v>
      </c>
      <c r="B124" s="193" t="s">
        <v>46</v>
      </c>
      <c r="C124" s="203" t="s">
        <v>12</v>
      </c>
      <c r="D124" s="204">
        <v>150</v>
      </c>
      <c r="E124" s="172"/>
      <c r="F124" s="173">
        <f>D124*E124</f>
        <v>0</v>
      </c>
      <c r="G124" s="223"/>
    </row>
    <row r="125" spans="1:8" s="196" customFormat="1" ht="12" customHeight="1" x14ac:dyDescent="0.25">
      <c r="A125" s="199"/>
      <c r="B125" s="200"/>
      <c r="C125" s="201"/>
      <c r="D125" s="201"/>
      <c r="E125" s="202"/>
      <c r="F125" s="201"/>
      <c r="G125" s="294"/>
    </row>
    <row r="126" spans="1:8" s="191" customFormat="1" ht="84" x14ac:dyDescent="0.2">
      <c r="A126" s="185">
        <f>A124+1</f>
        <v>8</v>
      </c>
      <c r="B126" s="193" t="s">
        <v>29</v>
      </c>
      <c r="C126" s="187" t="s">
        <v>12</v>
      </c>
      <c r="D126" s="188">
        <v>184</v>
      </c>
      <c r="E126" s="189"/>
      <c r="F126" s="173">
        <f>D126*E126</f>
        <v>0</v>
      </c>
      <c r="G126" s="294"/>
    </row>
    <row r="127" spans="1:8" s="196" customFormat="1" ht="12" customHeight="1" x14ac:dyDescent="0.25">
      <c r="A127" s="199" t="s">
        <v>10</v>
      </c>
      <c r="B127" s="200"/>
      <c r="C127" s="201"/>
      <c r="D127" s="201"/>
      <c r="E127" s="202"/>
      <c r="F127" s="201"/>
      <c r="G127" s="294"/>
    </row>
    <row r="128" spans="1:8" s="196" customFormat="1" ht="12.75" x14ac:dyDescent="0.25">
      <c r="A128" s="195" t="s">
        <v>209</v>
      </c>
      <c r="B128" s="192"/>
      <c r="C128" s="187"/>
      <c r="D128" s="188"/>
      <c r="E128" s="189"/>
      <c r="F128" s="190"/>
      <c r="G128" s="294"/>
    </row>
    <row r="129" spans="1:7" s="191" customFormat="1" ht="12.75" x14ac:dyDescent="0.25">
      <c r="A129" s="197" t="str">
        <f>CONCATENATE("SKUPAJ:  ",B106)</f>
        <v>SKUPAJ:  III. ZEMELJSKA DELA</v>
      </c>
      <c r="B129" s="192"/>
      <c r="C129" s="187"/>
      <c r="D129" s="188"/>
      <c r="E129" s="189"/>
      <c r="F129" s="198">
        <f>SUM(F106:F128)</f>
        <v>0</v>
      </c>
      <c r="G129" s="294"/>
    </row>
    <row r="130" spans="1:7" s="196" customFormat="1" ht="12.75" x14ac:dyDescent="0.25">
      <c r="A130" s="195" t="s">
        <v>209</v>
      </c>
      <c r="B130" s="192"/>
      <c r="C130" s="187"/>
      <c r="D130" s="188"/>
      <c r="E130" s="189"/>
      <c r="F130" s="190"/>
      <c r="G130" s="294"/>
    </row>
    <row r="131" spans="1:7" s="196" customFormat="1" ht="12.75" x14ac:dyDescent="0.25">
      <c r="A131" s="195"/>
      <c r="B131" s="192"/>
      <c r="C131" s="187"/>
      <c r="D131" s="188"/>
      <c r="E131" s="189"/>
      <c r="F131" s="190"/>
      <c r="G131" s="294"/>
    </row>
    <row r="132" spans="1:7" s="191" customFormat="1" ht="12.75" x14ac:dyDescent="0.2">
      <c r="A132" s="185" t="s">
        <v>10</v>
      </c>
      <c r="B132" s="186" t="s">
        <v>32</v>
      </c>
      <c r="C132" s="187" t="s">
        <v>9</v>
      </c>
      <c r="D132" s="188" t="s">
        <v>10</v>
      </c>
      <c r="E132" s="189"/>
      <c r="F132" s="190"/>
      <c r="G132" s="294"/>
    </row>
    <row r="133" spans="1:7" s="196" customFormat="1" ht="12" customHeight="1" x14ac:dyDescent="0.25">
      <c r="A133" s="199" t="s">
        <v>10</v>
      </c>
      <c r="B133" s="200"/>
      <c r="C133" s="201"/>
      <c r="D133" s="201"/>
      <c r="E133" s="202"/>
      <c r="F133" s="201"/>
      <c r="G133" s="294"/>
    </row>
    <row r="134" spans="1:7" s="191" customFormat="1" ht="63" customHeight="1" x14ac:dyDescent="0.2">
      <c r="A134" s="185">
        <v>1</v>
      </c>
      <c r="B134" s="192" t="s">
        <v>37</v>
      </c>
      <c r="C134" s="187"/>
      <c r="D134" s="188"/>
      <c r="E134" s="189"/>
      <c r="F134" s="190"/>
      <c r="G134" s="294"/>
    </row>
    <row r="135" spans="1:7" s="196" customFormat="1" ht="24" x14ac:dyDescent="0.25">
      <c r="A135" s="185" t="s">
        <v>16</v>
      </c>
      <c r="B135" s="214" t="s">
        <v>62</v>
      </c>
      <c r="C135" s="187" t="s">
        <v>12</v>
      </c>
      <c r="D135" s="188">
        <v>140</v>
      </c>
      <c r="E135" s="189"/>
      <c r="F135" s="173">
        <f>D135*E135</f>
        <v>0</v>
      </c>
      <c r="G135" s="366"/>
    </row>
    <row r="136" spans="1:7" s="196" customFormat="1" ht="12" customHeight="1" x14ac:dyDescent="0.25">
      <c r="A136" s="199" t="s">
        <v>10</v>
      </c>
      <c r="B136" s="200"/>
      <c r="C136" s="201"/>
      <c r="D136" s="201"/>
      <c r="E136" s="202"/>
      <c r="F136" s="201"/>
      <c r="G136" s="294"/>
    </row>
    <row r="137" spans="1:7" s="196" customFormat="1" ht="12.75" x14ac:dyDescent="0.25">
      <c r="A137" s="195" t="s">
        <v>209</v>
      </c>
      <c r="B137" s="192"/>
      <c r="C137" s="187"/>
      <c r="D137" s="188"/>
      <c r="E137" s="189"/>
      <c r="F137" s="190"/>
      <c r="G137" s="294"/>
    </row>
    <row r="138" spans="1:7" s="191" customFormat="1" ht="12.75" x14ac:dyDescent="0.25">
      <c r="A138" s="197" t="str">
        <f>CONCATENATE("SKUPAJ:  ",B132)</f>
        <v>SKUPAJ:  IV. ZGORNJI USTROJ</v>
      </c>
      <c r="B138" s="192"/>
      <c r="C138" s="187"/>
      <c r="D138" s="188"/>
      <c r="E138" s="189"/>
      <c r="F138" s="198">
        <f>SUM(F132:F137)</f>
        <v>0</v>
      </c>
      <c r="G138" s="294"/>
    </row>
    <row r="139" spans="1:7" s="196" customFormat="1" ht="12.75" x14ac:dyDescent="0.25">
      <c r="A139" s="195" t="s">
        <v>209</v>
      </c>
      <c r="B139" s="192"/>
      <c r="C139" s="187"/>
      <c r="D139" s="188"/>
      <c r="E139" s="189"/>
      <c r="F139" s="190"/>
      <c r="G139" s="294"/>
    </row>
    <row r="140" spans="1:7" s="196" customFormat="1" ht="12.75" x14ac:dyDescent="0.25">
      <c r="A140" s="195"/>
      <c r="B140" s="192"/>
      <c r="C140" s="187"/>
      <c r="D140" s="188"/>
      <c r="E140" s="189"/>
      <c r="F140" s="190"/>
      <c r="G140" s="294"/>
    </row>
    <row r="141" spans="1:7" s="191" customFormat="1" ht="12.75" x14ac:dyDescent="0.2">
      <c r="A141" s="185" t="s">
        <v>10</v>
      </c>
      <c r="B141" s="186" t="s">
        <v>33</v>
      </c>
      <c r="C141" s="187" t="s">
        <v>9</v>
      </c>
      <c r="D141" s="188" t="s">
        <v>10</v>
      </c>
      <c r="E141" s="189"/>
      <c r="F141" s="190"/>
      <c r="G141" s="294"/>
    </row>
    <row r="142" spans="1:7" s="196" customFormat="1" ht="12.75" customHeight="1" x14ac:dyDescent="0.25">
      <c r="A142" s="199" t="s">
        <v>10</v>
      </c>
      <c r="B142" s="200"/>
      <c r="C142" s="201"/>
      <c r="D142" s="201"/>
      <c r="E142" s="202"/>
      <c r="F142" s="201"/>
      <c r="G142" s="294"/>
    </row>
    <row r="143" spans="1:7" s="191" customFormat="1" ht="39.950000000000003" customHeight="1" x14ac:dyDescent="0.2">
      <c r="A143" s="185">
        <v>1</v>
      </c>
      <c r="B143" s="192" t="s">
        <v>96</v>
      </c>
      <c r="C143" s="187" t="s">
        <v>13</v>
      </c>
      <c r="D143" s="188">
        <v>1880</v>
      </c>
      <c r="E143" s="189"/>
      <c r="F143" s="173">
        <f>D143*E143</f>
        <v>0</v>
      </c>
      <c r="G143" s="294"/>
    </row>
    <row r="144" spans="1:7" s="196" customFormat="1" ht="12" customHeight="1" x14ac:dyDescent="0.25">
      <c r="A144" s="199"/>
      <c r="B144" s="200"/>
      <c r="C144" s="201"/>
      <c r="D144" s="201"/>
      <c r="E144" s="202"/>
      <c r="F144" s="201"/>
      <c r="G144" s="294"/>
    </row>
    <row r="145" spans="1:7" s="191" customFormat="1" ht="36" x14ac:dyDescent="0.2">
      <c r="A145" s="185">
        <f>+A143+1</f>
        <v>2</v>
      </c>
      <c r="B145" s="192" t="s">
        <v>92</v>
      </c>
      <c r="C145" s="187" t="s">
        <v>9</v>
      </c>
      <c r="D145" s="188" t="s">
        <v>10</v>
      </c>
      <c r="E145" s="189"/>
      <c r="F145" s="190"/>
      <c r="G145" s="294"/>
    </row>
    <row r="146" spans="1:7" s="191" customFormat="1" ht="24.75" customHeight="1" x14ac:dyDescent="0.2">
      <c r="A146" s="185" t="s">
        <v>16</v>
      </c>
      <c r="B146" s="215" t="s">
        <v>63</v>
      </c>
      <c r="C146" s="187" t="s">
        <v>13</v>
      </c>
      <c r="D146" s="188">
        <v>100</v>
      </c>
      <c r="E146" s="189"/>
      <c r="F146" s="173">
        <f>D146*E146</f>
        <v>0</v>
      </c>
      <c r="G146" s="294"/>
    </row>
    <row r="147" spans="1:7" s="196" customFormat="1" ht="12" customHeight="1" x14ac:dyDescent="0.25">
      <c r="A147" s="199" t="s">
        <v>10</v>
      </c>
      <c r="B147" s="200"/>
      <c r="C147" s="201"/>
      <c r="D147" s="201"/>
      <c r="E147" s="202"/>
      <c r="F147" s="201"/>
      <c r="G147" s="294"/>
    </row>
    <row r="148" spans="1:7" s="191" customFormat="1" ht="36" x14ac:dyDescent="0.2">
      <c r="A148" s="185">
        <f>+A145+1</f>
        <v>3</v>
      </c>
      <c r="B148" s="192" t="s">
        <v>93</v>
      </c>
      <c r="C148" s="187" t="s">
        <v>9</v>
      </c>
      <c r="D148" s="188" t="s">
        <v>10</v>
      </c>
      <c r="E148" s="189"/>
      <c r="F148" s="190"/>
      <c r="G148" s="294"/>
    </row>
    <row r="149" spans="1:7" s="191" customFormat="1" ht="12.75" x14ac:dyDescent="0.2">
      <c r="A149" s="185" t="s">
        <v>16</v>
      </c>
      <c r="B149" s="215" t="s">
        <v>55</v>
      </c>
      <c r="C149" s="187" t="s">
        <v>13</v>
      </c>
      <c r="D149" s="188">
        <v>100</v>
      </c>
      <c r="E149" s="189"/>
      <c r="F149" s="173">
        <f>D149*E149</f>
        <v>0</v>
      </c>
      <c r="G149" s="294"/>
    </row>
    <row r="150" spans="1:7" s="196" customFormat="1" ht="12" customHeight="1" x14ac:dyDescent="0.25">
      <c r="A150" s="199"/>
      <c r="B150" s="200"/>
      <c r="C150" s="201"/>
      <c r="D150" s="201"/>
      <c r="E150" s="202"/>
      <c r="F150" s="201"/>
      <c r="G150" s="294"/>
    </row>
    <row r="151" spans="1:7" s="191" customFormat="1" ht="36" x14ac:dyDescent="0.2">
      <c r="A151" s="185">
        <f>A148+1</f>
        <v>4</v>
      </c>
      <c r="B151" s="192" t="s">
        <v>137</v>
      </c>
      <c r="C151" s="187" t="s">
        <v>9</v>
      </c>
      <c r="D151" s="188" t="s">
        <v>10</v>
      </c>
      <c r="E151" s="189"/>
      <c r="F151" s="190"/>
      <c r="G151" s="294"/>
    </row>
    <row r="152" spans="1:7" s="191" customFormat="1" ht="24.75" customHeight="1" x14ac:dyDescent="0.2">
      <c r="A152" s="185" t="s">
        <v>16</v>
      </c>
      <c r="B152" s="215" t="s">
        <v>94</v>
      </c>
      <c r="C152" s="187" t="s">
        <v>13</v>
      </c>
      <c r="D152" s="188">
        <v>1780</v>
      </c>
      <c r="E152" s="189"/>
      <c r="F152" s="173">
        <f>D152*E152</f>
        <v>0</v>
      </c>
      <c r="G152" s="294"/>
    </row>
    <row r="153" spans="1:7" s="196" customFormat="1" ht="12" customHeight="1" x14ac:dyDescent="0.25">
      <c r="A153" s="199" t="s">
        <v>10</v>
      </c>
      <c r="B153" s="200"/>
      <c r="C153" s="201"/>
      <c r="D153" s="201"/>
      <c r="E153" s="202"/>
      <c r="F153" s="201"/>
      <c r="G153" s="294"/>
    </row>
    <row r="154" spans="1:7" s="191" customFormat="1" ht="36" x14ac:dyDescent="0.2">
      <c r="A154" s="185">
        <f>+A148+1</f>
        <v>4</v>
      </c>
      <c r="B154" s="192" t="s">
        <v>138</v>
      </c>
      <c r="C154" s="187" t="s">
        <v>9</v>
      </c>
      <c r="D154" s="188" t="s">
        <v>10</v>
      </c>
      <c r="E154" s="189"/>
      <c r="F154" s="190"/>
      <c r="G154" s="294"/>
    </row>
    <row r="155" spans="1:7" s="191" customFormat="1" ht="12.75" x14ac:dyDescent="0.2">
      <c r="A155" s="185" t="s">
        <v>16</v>
      </c>
      <c r="B155" s="215" t="s">
        <v>95</v>
      </c>
      <c r="C155" s="187" t="s">
        <v>13</v>
      </c>
      <c r="D155" s="188">
        <v>1780</v>
      </c>
      <c r="E155" s="189"/>
      <c r="F155" s="173">
        <f>D155*E155</f>
        <v>0</v>
      </c>
      <c r="G155" s="294"/>
    </row>
    <row r="156" spans="1:7" s="196" customFormat="1" ht="12.75" customHeight="1" x14ac:dyDescent="0.25">
      <c r="A156" s="199" t="s">
        <v>10</v>
      </c>
      <c r="B156" s="200"/>
      <c r="C156" s="201"/>
      <c r="D156" s="201"/>
      <c r="E156" s="202"/>
      <c r="F156" s="201"/>
      <c r="G156" s="294"/>
    </row>
    <row r="157" spans="1:7" s="191" customFormat="1" ht="78.75" customHeight="1" x14ac:dyDescent="0.2">
      <c r="A157" s="185">
        <f>A154+1</f>
        <v>5</v>
      </c>
      <c r="B157" s="192" t="s">
        <v>107</v>
      </c>
      <c r="E157" s="194"/>
      <c r="G157" s="294"/>
    </row>
    <row r="158" spans="1:7" s="191" customFormat="1" ht="131.25" customHeight="1" x14ac:dyDescent="0.2">
      <c r="A158" s="185"/>
      <c r="B158" s="192" t="s">
        <v>108</v>
      </c>
      <c r="C158" s="187"/>
      <c r="D158" s="188"/>
      <c r="E158" s="189"/>
      <c r="F158" s="190"/>
      <c r="G158" s="294"/>
    </row>
    <row r="159" spans="1:7" s="191" customFormat="1" ht="63.75" customHeight="1" x14ac:dyDescent="0.2">
      <c r="A159" s="185"/>
      <c r="B159" s="192" t="s">
        <v>109</v>
      </c>
      <c r="C159" s="187"/>
      <c r="D159" s="188"/>
      <c r="E159" s="189"/>
      <c r="F159" s="190"/>
      <c r="G159" s="294"/>
    </row>
    <row r="160" spans="1:7" s="191" customFormat="1" ht="162.75" customHeight="1" x14ac:dyDescent="0.2">
      <c r="A160" s="185"/>
      <c r="B160" s="192" t="s">
        <v>110</v>
      </c>
      <c r="C160" s="187"/>
      <c r="D160" s="188"/>
      <c r="E160" s="189"/>
      <c r="F160" s="190"/>
      <c r="G160" s="294"/>
    </row>
    <row r="161" spans="1:7" s="191" customFormat="1" ht="88.5" customHeight="1" x14ac:dyDescent="0.2">
      <c r="A161" s="185"/>
      <c r="B161" s="192" t="s">
        <v>111</v>
      </c>
      <c r="C161" s="187"/>
      <c r="D161" s="188"/>
      <c r="E161" s="189"/>
      <c r="F161" s="190"/>
      <c r="G161" s="294"/>
    </row>
    <row r="162" spans="1:7" s="191" customFormat="1" ht="96" x14ac:dyDescent="0.2">
      <c r="A162" s="185"/>
      <c r="B162" s="192" t="s">
        <v>112</v>
      </c>
      <c r="E162" s="194"/>
      <c r="G162" s="294"/>
    </row>
    <row r="163" spans="1:7" s="191" customFormat="1" ht="87.75" customHeight="1" x14ac:dyDescent="0.2">
      <c r="A163" s="185"/>
      <c r="B163" s="215" t="s">
        <v>113</v>
      </c>
      <c r="C163" s="187" t="s">
        <v>13</v>
      </c>
      <c r="D163" s="188">
        <v>7500</v>
      </c>
      <c r="E163" s="189"/>
      <c r="F163" s="190">
        <f>D163*E163</f>
        <v>0</v>
      </c>
      <c r="G163" s="294"/>
    </row>
    <row r="164" spans="1:7" s="191" customFormat="1" ht="13.5" customHeight="1" x14ac:dyDescent="0.2">
      <c r="A164" s="185"/>
      <c r="B164" s="215"/>
      <c r="E164" s="194"/>
      <c r="G164" s="294"/>
    </row>
    <row r="165" spans="1:7" s="196" customFormat="1" ht="12.75" x14ac:dyDescent="0.25">
      <c r="A165" s="195" t="s">
        <v>209</v>
      </c>
      <c r="B165" s="192"/>
      <c r="C165" s="187"/>
      <c r="D165" s="188"/>
      <c r="E165" s="189"/>
      <c r="F165" s="190"/>
      <c r="G165" s="294"/>
    </row>
    <row r="166" spans="1:7" s="191" customFormat="1" ht="12.75" x14ac:dyDescent="0.25">
      <c r="A166" s="197" t="str">
        <f>CONCATENATE("SKUPAJ:  ",B141)</f>
        <v>SKUPAJ:  V. ASFALTERSKA DELA</v>
      </c>
      <c r="B166" s="192"/>
      <c r="C166" s="187"/>
      <c r="D166" s="188"/>
      <c r="E166" s="189"/>
      <c r="F166" s="198">
        <f>SUM(F141:F165)</f>
        <v>0</v>
      </c>
      <c r="G166" s="294"/>
    </row>
    <row r="167" spans="1:7" s="196" customFormat="1" ht="12.75" x14ac:dyDescent="0.25">
      <c r="A167" s="195" t="s">
        <v>209</v>
      </c>
      <c r="B167" s="192"/>
      <c r="C167" s="187"/>
      <c r="D167" s="188"/>
      <c r="E167" s="189"/>
      <c r="F167" s="190"/>
      <c r="G167" s="294"/>
    </row>
    <row r="168" spans="1:7" s="196" customFormat="1" ht="12.75" x14ac:dyDescent="0.25">
      <c r="A168" s="195"/>
      <c r="B168" s="192"/>
      <c r="C168" s="187"/>
      <c r="D168" s="188"/>
      <c r="E168" s="189"/>
      <c r="F168" s="190"/>
      <c r="G168" s="294"/>
    </row>
    <row r="169" spans="1:7" s="191" customFormat="1" ht="12.75" x14ac:dyDescent="0.2">
      <c r="A169" s="185" t="s">
        <v>10</v>
      </c>
      <c r="B169" s="186" t="s">
        <v>34</v>
      </c>
      <c r="C169" s="187" t="s">
        <v>9</v>
      </c>
      <c r="D169" s="188" t="s">
        <v>10</v>
      </c>
      <c r="E169" s="189"/>
      <c r="F169" s="190"/>
      <c r="G169" s="294"/>
    </row>
    <row r="170" spans="1:7" s="196" customFormat="1" ht="12" customHeight="1" x14ac:dyDescent="0.25">
      <c r="A170" s="199" t="s">
        <v>10</v>
      </c>
      <c r="B170" s="200"/>
      <c r="C170" s="201"/>
      <c r="D170" s="201"/>
      <c r="E170" s="202"/>
      <c r="F170" s="201"/>
      <c r="G170" s="294"/>
    </row>
    <row r="171" spans="1:7" s="191" customFormat="1" ht="72" x14ac:dyDescent="0.2">
      <c r="A171" s="185">
        <v>1</v>
      </c>
      <c r="B171" s="192" t="s">
        <v>43</v>
      </c>
      <c r="C171" s="187" t="s">
        <v>9</v>
      </c>
      <c r="D171" s="188" t="s">
        <v>10</v>
      </c>
      <c r="E171" s="189"/>
      <c r="F171" s="190"/>
      <c r="G171" s="294"/>
    </row>
    <row r="172" spans="1:7" s="191" customFormat="1" ht="24" x14ac:dyDescent="0.2">
      <c r="A172" s="185" t="s">
        <v>16</v>
      </c>
      <c r="B172" s="192" t="s">
        <v>97</v>
      </c>
      <c r="C172" s="187" t="s">
        <v>14</v>
      </c>
      <c r="D172" s="188">
        <v>260</v>
      </c>
      <c r="E172" s="189"/>
      <c r="F172" s="190">
        <f>D172*E172</f>
        <v>0</v>
      </c>
      <c r="G172" s="294"/>
    </row>
    <row r="173" spans="1:7" s="191" customFormat="1" ht="13.15" customHeight="1" x14ac:dyDescent="0.2">
      <c r="A173" s="185"/>
      <c r="B173" s="215"/>
      <c r="C173" s="187"/>
      <c r="D173" s="188"/>
      <c r="E173" s="189"/>
      <c r="F173" s="190"/>
      <c r="G173" s="294"/>
    </row>
    <row r="174" spans="1:7" s="196" customFormat="1" ht="12.75" x14ac:dyDescent="0.25">
      <c r="A174" s="195" t="s">
        <v>209</v>
      </c>
      <c r="B174" s="192"/>
      <c r="C174" s="187"/>
      <c r="D174" s="188"/>
      <c r="E174" s="189"/>
      <c r="F174" s="190"/>
      <c r="G174" s="294"/>
    </row>
    <row r="175" spans="1:7" s="191" customFormat="1" ht="12.75" x14ac:dyDescent="0.25">
      <c r="A175" s="197" t="str">
        <f>CONCATENATE("SKUPAJ:  ",B169)</f>
        <v>SKUPAJ:  VI. ZIDARSKA DELA</v>
      </c>
      <c r="B175" s="192"/>
      <c r="C175" s="187"/>
      <c r="D175" s="188"/>
      <c r="E175" s="189"/>
      <c r="F175" s="198">
        <f>SUM(F169:F174)</f>
        <v>0</v>
      </c>
      <c r="G175" s="294"/>
    </row>
    <row r="176" spans="1:7" s="196" customFormat="1" ht="12.75" x14ac:dyDescent="0.25">
      <c r="A176" s="195" t="s">
        <v>209</v>
      </c>
      <c r="B176" s="192"/>
      <c r="C176" s="187"/>
      <c r="D176" s="188"/>
      <c r="E176" s="189"/>
      <c r="F176" s="190"/>
      <c r="G176" s="294"/>
    </row>
    <row r="177" spans="1:7" s="196" customFormat="1" ht="12.75" x14ac:dyDescent="0.25">
      <c r="A177" s="195"/>
      <c r="B177" s="192"/>
      <c r="C177" s="187"/>
      <c r="D177" s="188"/>
      <c r="E177" s="189"/>
      <c r="F177" s="190"/>
      <c r="G177" s="294"/>
    </row>
    <row r="178" spans="1:7" s="167" customFormat="1" ht="12.75" x14ac:dyDescent="0.2">
      <c r="A178" s="168"/>
      <c r="B178" s="176" t="s">
        <v>102</v>
      </c>
      <c r="C178" s="203" t="s">
        <v>9</v>
      </c>
      <c r="D178" s="204" t="s">
        <v>10</v>
      </c>
      <c r="E178" s="172"/>
      <c r="F178" s="173"/>
      <c r="G178" s="223"/>
    </row>
    <row r="179" spans="1:7" s="167" customFormat="1" ht="12.75" x14ac:dyDescent="0.2">
      <c r="A179" s="168"/>
      <c r="B179" s="176"/>
      <c r="C179" s="203"/>
      <c r="D179" s="173"/>
      <c r="E179" s="172"/>
      <c r="F179" s="173"/>
      <c r="G179" s="223"/>
    </row>
    <row r="180" spans="1:7" s="167" customFormat="1" ht="36" x14ac:dyDescent="0.2">
      <c r="A180" s="168">
        <v>1</v>
      </c>
      <c r="B180" s="193" t="s">
        <v>140</v>
      </c>
      <c r="C180" s="203"/>
      <c r="D180" s="173"/>
      <c r="E180" s="172"/>
      <c r="F180" s="173"/>
      <c r="G180" s="223"/>
    </row>
    <row r="181" spans="1:7" s="167" customFormat="1" ht="12.75" x14ac:dyDescent="0.2">
      <c r="A181" s="208" t="s">
        <v>10</v>
      </c>
      <c r="B181" s="216" t="s">
        <v>139</v>
      </c>
      <c r="C181" s="217" t="s">
        <v>14</v>
      </c>
      <c r="D181" s="218">
        <v>100</v>
      </c>
      <c r="E181" s="212"/>
      <c r="F181" s="219">
        <f>D181*E181</f>
        <v>0</v>
      </c>
      <c r="G181" s="223"/>
    </row>
    <row r="182" spans="1:7" s="167" customFormat="1" ht="12.75" x14ac:dyDescent="0.2">
      <c r="A182" s="168"/>
      <c r="B182" s="208"/>
      <c r="C182" s="203"/>
      <c r="D182" s="173"/>
      <c r="E182" s="172"/>
      <c r="F182" s="173"/>
      <c r="G182" s="223"/>
    </row>
    <row r="183" spans="1:7" s="167" customFormat="1" ht="72" x14ac:dyDescent="0.2">
      <c r="A183" s="168">
        <f>A180+1</f>
        <v>2</v>
      </c>
      <c r="B183" s="193" t="s">
        <v>98</v>
      </c>
      <c r="C183" s="203" t="s">
        <v>12</v>
      </c>
      <c r="D183" s="173">
        <v>60</v>
      </c>
      <c r="E183" s="172"/>
      <c r="F183" s="173">
        <f>D183*E183</f>
        <v>0</v>
      </c>
      <c r="G183" s="223"/>
    </row>
    <row r="184" spans="1:7" s="167" customFormat="1" ht="12.75" x14ac:dyDescent="0.2">
      <c r="A184" s="168"/>
      <c r="B184" s="208"/>
      <c r="C184" s="203"/>
      <c r="D184" s="173"/>
      <c r="E184" s="172"/>
      <c r="F184" s="173"/>
      <c r="G184" s="223"/>
    </row>
    <row r="185" spans="1:7" s="167" customFormat="1" ht="48" x14ac:dyDescent="0.2">
      <c r="A185" s="168">
        <f>A183+1</f>
        <v>3</v>
      </c>
      <c r="B185" s="193" t="s">
        <v>99</v>
      </c>
      <c r="C185" s="203" t="s">
        <v>13</v>
      </c>
      <c r="D185" s="173">
        <v>40</v>
      </c>
      <c r="E185" s="172"/>
      <c r="F185" s="173">
        <f>D185*E185</f>
        <v>0</v>
      </c>
      <c r="G185" s="223"/>
    </row>
    <row r="186" spans="1:7" s="167" customFormat="1" ht="12.75" x14ac:dyDescent="0.2">
      <c r="A186" s="168"/>
      <c r="B186" s="193"/>
      <c r="C186" s="203"/>
      <c r="D186" s="173"/>
      <c r="E186" s="172"/>
      <c r="F186" s="173"/>
      <c r="G186" s="223"/>
    </row>
    <row r="187" spans="1:7" s="167" customFormat="1" ht="72" x14ac:dyDescent="0.2">
      <c r="A187" s="168">
        <f>A185+1</f>
        <v>4</v>
      </c>
      <c r="B187" s="193" t="s">
        <v>100</v>
      </c>
      <c r="C187" s="203" t="s">
        <v>12</v>
      </c>
      <c r="D187" s="173">
        <v>10</v>
      </c>
      <c r="E187" s="172"/>
      <c r="F187" s="173">
        <f>D187*E187</f>
        <v>0</v>
      </c>
      <c r="G187" s="187"/>
    </row>
    <row r="188" spans="1:7" s="167" customFormat="1" ht="12.75" x14ac:dyDescent="0.2">
      <c r="A188" s="168"/>
      <c r="B188" s="193"/>
      <c r="C188" s="203"/>
      <c r="D188" s="173"/>
      <c r="E188" s="172"/>
      <c r="F188" s="173"/>
      <c r="G188" s="223"/>
    </row>
    <row r="189" spans="1:7" s="167" customFormat="1" ht="84" x14ac:dyDescent="0.2">
      <c r="A189" s="168">
        <f>A187+1</f>
        <v>5</v>
      </c>
      <c r="B189" s="193" t="s">
        <v>101</v>
      </c>
      <c r="C189" s="203" t="s">
        <v>12</v>
      </c>
      <c r="D189" s="173">
        <v>15</v>
      </c>
      <c r="E189" s="172"/>
      <c r="F189" s="173">
        <f>D189*E189</f>
        <v>0</v>
      </c>
      <c r="G189" s="223"/>
    </row>
    <row r="190" spans="1:7" s="167" customFormat="1" ht="12.75" x14ac:dyDescent="0.2">
      <c r="A190" s="168"/>
      <c r="B190" s="193"/>
      <c r="C190" s="203"/>
      <c r="D190" s="173"/>
      <c r="E190" s="172"/>
      <c r="F190" s="173"/>
      <c r="G190" s="223"/>
    </row>
    <row r="191" spans="1:7" s="167" customFormat="1" ht="72" x14ac:dyDescent="0.2">
      <c r="A191" s="168">
        <f>A189+1</f>
        <v>6</v>
      </c>
      <c r="B191" s="193" t="s">
        <v>26</v>
      </c>
      <c r="C191" s="203"/>
      <c r="D191" s="173"/>
      <c r="E191" s="172"/>
      <c r="F191" s="173"/>
      <c r="G191" s="223"/>
    </row>
    <row r="192" spans="1:7" s="167" customFormat="1" ht="12.75" x14ac:dyDescent="0.2">
      <c r="A192" s="168" t="s">
        <v>16</v>
      </c>
      <c r="B192" s="216" t="s">
        <v>38</v>
      </c>
      <c r="C192" s="203" t="s">
        <v>14</v>
      </c>
      <c r="D192" s="173">
        <v>50</v>
      </c>
      <c r="E192" s="172"/>
      <c r="F192" s="173">
        <f>D192*E192</f>
        <v>0</v>
      </c>
      <c r="G192" s="223"/>
    </row>
    <row r="193" spans="1:7" s="167" customFormat="1" ht="12.75" x14ac:dyDescent="0.2">
      <c r="A193" s="168" t="s">
        <v>17</v>
      </c>
      <c r="B193" s="216" t="s">
        <v>64</v>
      </c>
      <c r="C193" s="203" t="s">
        <v>14</v>
      </c>
      <c r="D193" s="173">
        <v>50</v>
      </c>
      <c r="E193" s="172"/>
      <c r="F193" s="173">
        <f>D193*E193</f>
        <v>0</v>
      </c>
      <c r="G193" s="223"/>
    </row>
    <row r="194" spans="1:7" s="167" customFormat="1" ht="12.75" x14ac:dyDescent="0.2">
      <c r="A194" s="168"/>
      <c r="B194" s="193"/>
      <c r="C194" s="203"/>
      <c r="D194" s="173"/>
      <c r="E194" s="172"/>
      <c r="F194" s="173"/>
      <c r="G194" s="223"/>
    </row>
    <row r="195" spans="1:7" s="167" customFormat="1" ht="72" x14ac:dyDescent="0.2">
      <c r="A195" s="168">
        <f>A191+1</f>
        <v>7</v>
      </c>
      <c r="B195" s="193" t="s">
        <v>1</v>
      </c>
      <c r="C195" s="203" t="s">
        <v>9</v>
      </c>
      <c r="D195" s="173" t="s">
        <v>10</v>
      </c>
      <c r="E195" s="172"/>
      <c r="F195" s="173" t="s">
        <v>10</v>
      </c>
      <c r="G195" s="223"/>
    </row>
    <row r="196" spans="1:7" s="167" customFormat="1" ht="24" x14ac:dyDescent="0.2">
      <c r="A196" s="168" t="s">
        <v>16</v>
      </c>
      <c r="B196" s="216" t="s">
        <v>115</v>
      </c>
      <c r="C196" s="203" t="s">
        <v>14</v>
      </c>
      <c r="D196" s="173">
        <v>8</v>
      </c>
      <c r="E196" s="172"/>
      <c r="F196" s="173">
        <f>D196*E196</f>
        <v>0</v>
      </c>
      <c r="G196" s="223"/>
    </row>
    <row r="197" spans="1:7" s="167" customFormat="1" ht="12.75" x14ac:dyDescent="0.2">
      <c r="A197" s="168"/>
      <c r="B197" s="216"/>
      <c r="C197" s="203"/>
      <c r="D197" s="173"/>
      <c r="E197" s="172"/>
      <c r="F197" s="173"/>
      <c r="G197" s="223"/>
    </row>
    <row r="198" spans="1:7" s="167" customFormat="1" ht="60" x14ac:dyDescent="0.2">
      <c r="A198" s="168">
        <f>A195+1</f>
        <v>8</v>
      </c>
      <c r="B198" s="193" t="s">
        <v>103</v>
      </c>
      <c r="C198" s="203"/>
      <c r="D198" s="173"/>
      <c r="E198" s="172"/>
      <c r="F198" s="173"/>
      <c r="G198" s="223"/>
    </row>
    <row r="199" spans="1:7" s="167" customFormat="1" ht="12.75" x14ac:dyDescent="0.2">
      <c r="A199" s="168" t="s">
        <v>16</v>
      </c>
      <c r="B199" s="216" t="s">
        <v>18</v>
      </c>
      <c r="C199" s="203" t="s">
        <v>15</v>
      </c>
      <c r="D199" s="173">
        <v>5</v>
      </c>
      <c r="E199" s="172"/>
      <c r="F199" s="173">
        <f>D199*E199</f>
        <v>0</v>
      </c>
      <c r="G199" s="223"/>
    </row>
    <row r="200" spans="1:7" s="167" customFormat="1" ht="12" x14ac:dyDescent="0.2">
      <c r="A200" s="300"/>
      <c r="B200" s="216"/>
      <c r="C200" s="203"/>
      <c r="D200" s="204"/>
      <c r="E200" s="172"/>
      <c r="F200" s="173"/>
    </row>
    <row r="201" spans="1:7" s="167" customFormat="1" ht="136.5" customHeight="1" x14ac:dyDescent="0.2">
      <c r="A201" s="300">
        <f>A198+1</f>
        <v>9</v>
      </c>
      <c r="B201" s="193" t="s">
        <v>104</v>
      </c>
      <c r="C201" s="203" t="s">
        <v>14</v>
      </c>
      <c r="D201" s="204">
        <v>50</v>
      </c>
      <c r="E201" s="172"/>
      <c r="F201" s="173">
        <f>D201*E201</f>
        <v>0</v>
      </c>
    </row>
    <row r="202" spans="1:7" s="167" customFormat="1" ht="12.75" x14ac:dyDescent="0.2">
      <c r="A202" s="168"/>
      <c r="B202" s="216"/>
      <c r="C202" s="203"/>
      <c r="D202" s="173"/>
      <c r="E202" s="172"/>
      <c r="F202" s="173"/>
      <c r="G202" s="223"/>
    </row>
    <row r="203" spans="1:7" s="167" customFormat="1" ht="72" x14ac:dyDescent="0.2">
      <c r="A203" s="168">
        <f>A201+1</f>
        <v>10</v>
      </c>
      <c r="B203" s="193" t="s">
        <v>65</v>
      </c>
      <c r="C203" s="203" t="s">
        <v>15</v>
      </c>
      <c r="D203" s="173">
        <v>20</v>
      </c>
      <c r="E203" s="172"/>
      <c r="F203" s="173">
        <f>D203*E203</f>
        <v>0</v>
      </c>
      <c r="G203" s="223"/>
    </row>
    <row r="204" spans="1:7" s="167" customFormat="1" ht="12.75" x14ac:dyDescent="0.2">
      <c r="A204" s="168"/>
      <c r="B204" s="193"/>
      <c r="C204" s="203"/>
      <c r="D204" s="204"/>
      <c r="E204" s="172"/>
      <c r="F204" s="173"/>
      <c r="G204" s="223"/>
    </row>
    <row r="205" spans="1:7" s="167" customFormat="1" ht="60" x14ac:dyDescent="0.2">
      <c r="A205" s="168">
        <f>A203+1</f>
        <v>11</v>
      </c>
      <c r="B205" s="193" t="s">
        <v>2</v>
      </c>
      <c r="C205" s="203" t="s">
        <v>14</v>
      </c>
      <c r="D205" s="173">
        <f>D181</f>
        <v>100</v>
      </c>
      <c r="E205" s="172"/>
      <c r="F205" s="173">
        <f>D205*E205</f>
        <v>0</v>
      </c>
      <c r="G205" s="223"/>
    </row>
    <row r="206" spans="1:7" s="167" customFormat="1" ht="12.75" x14ac:dyDescent="0.2">
      <c r="A206" s="168"/>
      <c r="B206" s="193"/>
      <c r="C206" s="203"/>
      <c r="D206" s="173"/>
      <c r="E206" s="172"/>
      <c r="F206" s="173"/>
      <c r="G206" s="223"/>
    </row>
    <row r="207" spans="1:7" s="167" customFormat="1" ht="60" x14ac:dyDescent="0.2">
      <c r="A207" s="168">
        <f>A205+1</f>
        <v>12</v>
      </c>
      <c r="B207" s="193" t="s">
        <v>66</v>
      </c>
      <c r="C207" s="203" t="s">
        <v>12</v>
      </c>
      <c r="D207" s="173">
        <v>30</v>
      </c>
      <c r="E207" s="172"/>
      <c r="F207" s="173">
        <f>D207*E207</f>
        <v>0</v>
      </c>
      <c r="G207" s="187"/>
    </row>
    <row r="208" spans="1:7" s="167" customFormat="1" ht="12.75" x14ac:dyDescent="0.2">
      <c r="A208" s="168" t="s">
        <v>10</v>
      </c>
      <c r="B208" s="193"/>
      <c r="C208" s="203"/>
      <c r="D208" s="173"/>
      <c r="E208" s="172"/>
      <c r="F208" s="173"/>
      <c r="G208" s="223"/>
    </row>
    <row r="209" spans="1:7" s="167" customFormat="1" ht="72" x14ac:dyDescent="0.2">
      <c r="A209" s="168">
        <f>A207+1</f>
        <v>13</v>
      </c>
      <c r="B209" s="193" t="s">
        <v>58</v>
      </c>
      <c r="C209" s="203" t="s">
        <v>12</v>
      </c>
      <c r="D209" s="173">
        <f>D183-D213</f>
        <v>20</v>
      </c>
      <c r="E209" s="172"/>
      <c r="F209" s="173">
        <f>D209*E209</f>
        <v>0</v>
      </c>
      <c r="G209" s="223"/>
    </row>
    <row r="210" spans="1:7" s="167" customFormat="1" ht="12.75" x14ac:dyDescent="0.2">
      <c r="A210" s="168"/>
      <c r="B210" s="193"/>
      <c r="C210" s="203"/>
      <c r="D210" s="173"/>
      <c r="E210" s="172"/>
      <c r="F210" s="173"/>
      <c r="G210" s="223"/>
    </row>
    <row r="211" spans="1:7" s="167" customFormat="1" ht="36" x14ac:dyDescent="0.2">
      <c r="A211" s="168">
        <f>A209+1</f>
        <v>14</v>
      </c>
      <c r="B211" s="193" t="s">
        <v>28</v>
      </c>
      <c r="C211" s="203" t="s">
        <v>25</v>
      </c>
      <c r="D211" s="204">
        <v>10</v>
      </c>
      <c r="E211" s="172"/>
      <c r="F211" s="173">
        <f>D211*E211</f>
        <v>0</v>
      </c>
      <c r="G211" s="223"/>
    </row>
    <row r="212" spans="1:7" s="167" customFormat="1" ht="12.75" x14ac:dyDescent="0.2">
      <c r="A212" s="168" t="s">
        <v>10</v>
      </c>
      <c r="B212" s="193"/>
      <c r="C212" s="203"/>
      <c r="D212" s="173"/>
      <c r="E212" s="172"/>
      <c r="F212" s="173"/>
      <c r="G212" s="223"/>
    </row>
    <row r="213" spans="1:7" s="167" customFormat="1" ht="60" x14ac:dyDescent="0.2">
      <c r="A213" s="168">
        <f>A211+1</f>
        <v>15</v>
      </c>
      <c r="B213" s="193" t="s">
        <v>67</v>
      </c>
      <c r="C213" s="203" t="s">
        <v>12</v>
      </c>
      <c r="D213" s="173">
        <v>40</v>
      </c>
      <c r="E213" s="172"/>
      <c r="F213" s="173">
        <f>D213*E213</f>
        <v>0</v>
      </c>
      <c r="G213" s="187"/>
    </row>
    <row r="214" spans="1:7" s="167" customFormat="1" ht="12.75" x14ac:dyDescent="0.2">
      <c r="A214" s="168"/>
      <c r="B214" s="216"/>
      <c r="C214" s="203"/>
      <c r="D214" s="173"/>
      <c r="E214" s="220"/>
      <c r="F214" s="173"/>
      <c r="G214" s="223"/>
    </row>
    <row r="215" spans="1:7" s="167" customFormat="1" ht="84" x14ac:dyDescent="0.2">
      <c r="A215" s="168">
        <f>A213+1</f>
        <v>16</v>
      </c>
      <c r="B215" s="193" t="s">
        <v>105</v>
      </c>
      <c r="C215" s="203" t="s">
        <v>15</v>
      </c>
      <c r="D215" s="173">
        <v>1</v>
      </c>
      <c r="E215" s="172"/>
      <c r="F215" s="173">
        <f>D215*E215</f>
        <v>0</v>
      </c>
      <c r="G215" s="223"/>
    </row>
    <row r="216" spans="1:7" s="167" customFormat="1" ht="12.75" x14ac:dyDescent="0.2">
      <c r="A216" s="168"/>
      <c r="B216" s="216"/>
      <c r="C216" s="203"/>
      <c r="D216" s="173"/>
      <c r="E216" s="220"/>
      <c r="F216" s="173"/>
      <c r="G216" s="223"/>
    </row>
    <row r="217" spans="1:7" s="167" customFormat="1" ht="180" x14ac:dyDescent="0.2">
      <c r="A217" s="168">
        <f>A215+1</f>
        <v>17</v>
      </c>
      <c r="B217" s="193" t="s">
        <v>106</v>
      </c>
      <c r="C217" s="203" t="s">
        <v>13</v>
      </c>
      <c r="D217" s="173">
        <v>15</v>
      </c>
      <c r="E217" s="172"/>
      <c r="F217" s="173">
        <f>D217*E217</f>
        <v>0</v>
      </c>
      <c r="G217" s="223"/>
    </row>
    <row r="218" spans="1:7" s="167" customFormat="1" ht="12.75" x14ac:dyDescent="0.2">
      <c r="A218" s="168"/>
      <c r="B218" s="216"/>
      <c r="C218" s="203"/>
      <c r="D218" s="173"/>
      <c r="E218" s="172"/>
      <c r="F218" s="173"/>
      <c r="G218" s="223"/>
    </row>
    <row r="219" spans="1:7" s="167" customFormat="1" ht="96" x14ac:dyDescent="0.2">
      <c r="A219" s="168">
        <f>A217+1</f>
        <v>18</v>
      </c>
      <c r="B219" s="193" t="s">
        <v>116</v>
      </c>
      <c r="C219" s="203" t="s">
        <v>14</v>
      </c>
      <c r="D219" s="173">
        <v>190</v>
      </c>
      <c r="E219" s="172"/>
      <c r="F219" s="173">
        <f>D219*E219</f>
        <v>0</v>
      </c>
      <c r="G219" s="223"/>
    </row>
    <row r="220" spans="1:7" s="167" customFormat="1" ht="12.75" x14ac:dyDescent="0.2">
      <c r="A220" s="168"/>
      <c r="B220" s="216"/>
      <c r="C220" s="203"/>
      <c r="D220" s="173"/>
      <c r="E220" s="172"/>
      <c r="F220" s="173"/>
      <c r="G220" s="223"/>
    </row>
    <row r="221" spans="1:7" s="167" customFormat="1" ht="84" x14ac:dyDescent="0.2">
      <c r="A221" s="168">
        <f>A219+1</f>
        <v>19</v>
      </c>
      <c r="B221" s="193" t="s">
        <v>117</v>
      </c>
      <c r="C221" s="203" t="s">
        <v>14</v>
      </c>
      <c r="D221" s="173">
        <v>220</v>
      </c>
      <c r="E221" s="172"/>
      <c r="F221" s="173">
        <f>D221*E221</f>
        <v>0</v>
      </c>
      <c r="G221" s="223"/>
    </row>
    <row r="222" spans="1:7" s="167" customFormat="1" ht="12.75" x14ac:dyDescent="0.2">
      <c r="A222" s="168"/>
      <c r="B222" s="193"/>
      <c r="C222" s="203"/>
      <c r="D222" s="173"/>
      <c r="E222" s="172"/>
      <c r="F222" s="173"/>
      <c r="G222" s="223"/>
    </row>
    <row r="223" spans="1:7" s="167" customFormat="1" ht="12.75" x14ac:dyDescent="0.2">
      <c r="A223" s="195" t="s">
        <v>209</v>
      </c>
      <c r="B223" s="193"/>
      <c r="C223" s="203"/>
      <c r="D223" s="204"/>
      <c r="E223" s="172"/>
      <c r="F223" s="173"/>
      <c r="G223" s="223"/>
    </row>
    <row r="224" spans="1:7" s="167" customFormat="1" ht="12.75" x14ac:dyDescent="0.25">
      <c r="A224" s="197" t="str">
        <f>CONCATENATE("SKUPAJ:  ",B178)</f>
        <v>SKUPAJ:  VII. KANALIZACIJA (meteorna, ocena)</v>
      </c>
      <c r="B224" s="193"/>
      <c r="C224" s="203"/>
      <c r="D224" s="204"/>
      <c r="E224" s="172"/>
      <c r="F224" s="221">
        <f>SUM(F178:F222)</f>
        <v>0</v>
      </c>
      <c r="G224" s="223"/>
    </row>
    <row r="225" spans="1:7" s="167" customFormat="1" ht="12.75" x14ac:dyDescent="0.2">
      <c r="A225" s="195" t="s">
        <v>209</v>
      </c>
      <c r="B225" s="193"/>
      <c r="C225" s="203"/>
      <c r="D225" s="204"/>
      <c r="E225" s="172"/>
      <c r="F225" s="173"/>
      <c r="G225" s="223"/>
    </row>
    <row r="226" spans="1:7" s="196" customFormat="1" ht="12.75" x14ac:dyDescent="0.25">
      <c r="A226" s="195"/>
      <c r="B226" s="192"/>
      <c r="C226" s="187"/>
      <c r="D226" s="188"/>
      <c r="E226" s="189"/>
      <c r="F226" s="190"/>
      <c r="G226" s="294"/>
    </row>
    <row r="227" spans="1:7" s="191" customFormat="1" ht="12.75" x14ac:dyDescent="0.2">
      <c r="A227" s="185" t="s">
        <v>10</v>
      </c>
      <c r="B227" s="186" t="s">
        <v>118</v>
      </c>
      <c r="C227" s="187" t="s">
        <v>9</v>
      </c>
      <c r="D227" s="188" t="s">
        <v>10</v>
      </c>
      <c r="E227" s="189"/>
      <c r="F227" s="190"/>
      <c r="G227" s="294"/>
    </row>
    <row r="228" spans="1:7" s="226" customFormat="1" ht="12.75" x14ac:dyDescent="0.2">
      <c r="A228" s="222"/>
      <c r="B228" s="227"/>
      <c r="C228" s="223"/>
      <c r="D228" s="224"/>
      <c r="E228" s="225"/>
      <c r="F228" s="224"/>
      <c r="G228" s="223"/>
    </row>
    <row r="229" spans="1:7" s="226" customFormat="1" ht="72" x14ac:dyDescent="0.2">
      <c r="A229" s="222">
        <v>1</v>
      </c>
      <c r="B229" s="193" t="s">
        <v>136</v>
      </c>
      <c r="C229" s="203" t="s">
        <v>11</v>
      </c>
      <c r="D229" s="204">
        <v>1</v>
      </c>
      <c r="E229" s="172"/>
      <c r="F229" s="173">
        <f>D229*E229</f>
        <v>0</v>
      </c>
      <c r="G229" s="223"/>
    </row>
    <row r="230" spans="1:7" s="226" customFormat="1" ht="12.75" x14ac:dyDescent="0.2">
      <c r="A230" s="222"/>
      <c r="B230" s="227"/>
      <c r="C230" s="223"/>
      <c r="D230" s="224"/>
      <c r="E230" s="225"/>
      <c r="F230" s="224"/>
      <c r="G230" s="223"/>
    </row>
    <row r="231" spans="1:7" s="226" customFormat="1" ht="108" x14ac:dyDescent="0.2">
      <c r="A231" s="222">
        <f>A229+1</f>
        <v>2</v>
      </c>
      <c r="B231" s="193" t="s">
        <v>135</v>
      </c>
      <c r="C231" s="223" t="s">
        <v>15</v>
      </c>
      <c r="D231" s="224">
        <v>5</v>
      </c>
      <c r="E231" s="225"/>
      <c r="F231" s="224">
        <f>D231*E231</f>
        <v>0</v>
      </c>
      <c r="G231" s="223"/>
    </row>
    <row r="232" spans="1:7" s="226" customFormat="1" ht="12.75" x14ac:dyDescent="0.2">
      <c r="A232" s="222"/>
      <c r="B232" s="227"/>
      <c r="C232" s="223"/>
      <c r="D232" s="224"/>
      <c r="E232" s="225"/>
      <c r="F232" s="224"/>
      <c r="G232" s="223"/>
    </row>
    <row r="233" spans="1:7" s="226" customFormat="1" ht="12.75" x14ac:dyDescent="0.2">
      <c r="A233" s="222">
        <v>3</v>
      </c>
      <c r="B233" s="193" t="s">
        <v>119</v>
      </c>
      <c r="C233" s="203" t="s">
        <v>15</v>
      </c>
      <c r="D233" s="204">
        <v>5</v>
      </c>
      <c r="E233" s="172"/>
      <c r="F233" s="173">
        <f>D233*E233</f>
        <v>0</v>
      </c>
      <c r="G233" s="223"/>
    </row>
    <row r="234" spans="1:7" s="226" customFormat="1" ht="12.75" x14ac:dyDescent="0.2">
      <c r="A234" s="222"/>
      <c r="B234" s="227"/>
      <c r="C234" s="223"/>
      <c r="D234" s="224"/>
      <c r="E234" s="225"/>
      <c r="F234" s="224"/>
      <c r="G234" s="223"/>
    </row>
    <row r="235" spans="1:7" s="226" customFormat="1" ht="36" x14ac:dyDescent="0.2">
      <c r="A235" s="222">
        <f>A233+1</f>
        <v>4</v>
      </c>
      <c r="B235" s="193" t="s">
        <v>120</v>
      </c>
      <c r="C235" s="223" t="s">
        <v>11</v>
      </c>
      <c r="D235" s="224">
        <v>2</v>
      </c>
      <c r="E235" s="225"/>
      <c r="F235" s="224">
        <f>D235*E235</f>
        <v>0</v>
      </c>
      <c r="G235" s="223"/>
    </row>
    <row r="236" spans="1:7" s="226" customFormat="1" ht="12.75" x14ac:dyDescent="0.2">
      <c r="A236" s="222"/>
      <c r="B236" s="227"/>
      <c r="C236" s="223"/>
      <c r="D236" s="224"/>
      <c r="E236" s="225"/>
      <c r="F236" s="224"/>
      <c r="G236" s="223"/>
    </row>
    <row r="237" spans="1:7" s="226" customFormat="1" ht="48" x14ac:dyDescent="0.2">
      <c r="A237" s="222">
        <f>A235+1</f>
        <v>5</v>
      </c>
      <c r="B237" s="193" t="s">
        <v>134</v>
      </c>
      <c r="C237" s="223" t="s">
        <v>11</v>
      </c>
      <c r="D237" s="224">
        <v>1</v>
      </c>
      <c r="E237" s="225"/>
      <c r="F237" s="224">
        <f>D237*E237</f>
        <v>0</v>
      </c>
      <c r="G237" s="223"/>
    </row>
    <row r="238" spans="1:7" s="226" customFormat="1" ht="12.75" x14ac:dyDescent="0.2">
      <c r="A238" s="222"/>
      <c r="B238" s="227"/>
      <c r="C238" s="223"/>
      <c r="D238" s="224"/>
      <c r="E238" s="225"/>
      <c r="F238" s="224"/>
      <c r="G238" s="223"/>
    </row>
    <row r="239" spans="1:7" s="226" customFormat="1" ht="12.75" x14ac:dyDescent="0.2">
      <c r="A239" s="222">
        <f>A237+1</f>
        <v>6</v>
      </c>
      <c r="B239" s="193" t="s">
        <v>121</v>
      </c>
      <c r="C239" s="223" t="s">
        <v>15</v>
      </c>
      <c r="D239" s="224">
        <v>5</v>
      </c>
      <c r="E239" s="225"/>
      <c r="F239" s="224">
        <f>D239*E239</f>
        <v>0</v>
      </c>
      <c r="G239" s="223"/>
    </row>
    <row r="240" spans="1:7" s="226" customFormat="1" ht="12.75" x14ac:dyDescent="0.2">
      <c r="A240" s="222"/>
      <c r="B240" s="227"/>
      <c r="C240" s="223"/>
      <c r="D240" s="224"/>
      <c r="E240" s="225"/>
      <c r="F240" s="224"/>
      <c r="G240" s="223"/>
    </row>
    <row r="241" spans="1:7" s="226" customFormat="1" ht="12.75" x14ac:dyDescent="0.2">
      <c r="A241" s="222">
        <f>A239+1</f>
        <v>7</v>
      </c>
      <c r="B241" s="193" t="s">
        <v>122</v>
      </c>
      <c r="C241" s="223" t="s">
        <v>15</v>
      </c>
      <c r="D241" s="224">
        <v>5</v>
      </c>
      <c r="E241" s="225"/>
      <c r="F241" s="224">
        <f>D241*E241</f>
        <v>0</v>
      </c>
      <c r="G241" s="223"/>
    </row>
    <row r="242" spans="1:7" s="226" customFormat="1" ht="12.75" x14ac:dyDescent="0.2">
      <c r="A242" s="222"/>
      <c r="B242" s="227"/>
      <c r="C242" s="223"/>
      <c r="D242" s="224"/>
      <c r="E242" s="225"/>
      <c r="F242" s="224"/>
      <c r="G242" s="223"/>
    </row>
    <row r="243" spans="1:7" s="226" customFormat="1" ht="24" x14ac:dyDescent="0.2">
      <c r="A243" s="222">
        <f>A241+1</f>
        <v>8</v>
      </c>
      <c r="B243" s="193" t="s">
        <v>123</v>
      </c>
      <c r="C243" s="223" t="s">
        <v>124</v>
      </c>
      <c r="D243" s="224">
        <v>1</v>
      </c>
      <c r="E243" s="225"/>
      <c r="F243" s="224">
        <f>D243*E243</f>
        <v>0</v>
      </c>
      <c r="G243" s="223"/>
    </row>
    <row r="244" spans="1:7" s="226" customFormat="1" ht="12.75" x14ac:dyDescent="0.2">
      <c r="A244" s="222"/>
      <c r="B244" s="227"/>
      <c r="C244" s="223"/>
      <c r="D244" s="224"/>
      <c r="E244" s="225"/>
      <c r="F244" s="224"/>
      <c r="G244" s="223"/>
    </row>
    <row r="245" spans="1:7" s="226" customFormat="1" ht="24" x14ac:dyDescent="0.2">
      <c r="A245" s="222">
        <f>A243+1</f>
        <v>9</v>
      </c>
      <c r="B245" s="193" t="s">
        <v>125</v>
      </c>
      <c r="C245" s="223" t="s">
        <v>15</v>
      </c>
      <c r="D245" s="224">
        <v>1</v>
      </c>
      <c r="E245" s="225"/>
      <c r="F245" s="224">
        <f>D245*E245</f>
        <v>0</v>
      </c>
      <c r="G245" s="223"/>
    </row>
    <row r="246" spans="1:7" s="226" customFormat="1" ht="12.75" x14ac:dyDescent="0.2">
      <c r="A246" s="222"/>
      <c r="B246" s="227"/>
      <c r="C246" s="223"/>
      <c r="D246" s="224"/>
      <c r="E246" s="225"/>
      <c r="F246" s="224"/>
      <c r="G246" s="223"/>
    </row>
    <row r="247" spans="1:7" s="226" customFormat="1" ht="36" x14ac:dyDescent="0.2">
      <c r="A247" s="222">
        <f>A245+1</f>
        <v>10</v>
      </c>
      <c r="B247" s="193" t="s">
        <v>126</v>
      </c>
      <c r="C247" s="223" t="s">
        <v>15</v>
      </c>
      <c r="D247" s="224">
        <v>1</v>
      </c>
      <c r="E247" s="225"/>
      <c r="F247" s="224">
        <f>D247*E247</f>
        <v>0</v>
      </c>
      <c r="G247" s="223"/>
    </row>
    <row r="248" spans="1:7" s="226" customFormat="1" ht="12.75" x14ac:dyDescent="0.2">
      <c r="A248" s="222"/>
      <c r="B248" s="227"/>
      <c r="C248" s="223"/>
      <c r="D248" s="224"/>
      <c r="E248" s="225"/>
      <c r="F248" s="224"/>
      <c r="G248" s="223"/>
    </row>
    <row r="249" spans="1:7" s="226" customFormat="1" ht="24" x14ac:dyDescent="0.2">
      <c r="A249" s="222">
        <f>A247+1</f>
        <v>11</v>
      </c>
      <c r="B249" s="193" t="s">
        <v>127</v>
      </c>
      <c r="C249" s="223" t="s">
        <v>15</v>
      </c>
      <c r="D249" s="224">
        <v>1</v>
      </c>
      <c r="E249" s="225"/>
      <c r="F249" s="224">
        <f>D249*E249</f>
        <v>0</v>
      </c>
      <c r="G249" s="223"/>
    </row>
    <row r="250" spans="1:7" s="226" customFormat="1" ht="12.75" x14ac:dyDescent="0.2">
      <c r="A250" s="222"/>
      <c r="B250" s="227"/>
      <c r="C250" s="223"/>
      <c r="D250" s="224"/>
      <c r="E250" s="225"/>
      <c r="F250" s="224"/>
      <c r="G250" s="223"/>
    </row>
    <row r="251" spans="1:7" s="226" customFormat="1" ht="12.75" x14ac:dyDescent="0.2">
      <c r="A251" s="222">
        <f>A249+1</f>
        <v>12</v>
      </c>
      <c r="B251" s="193" t="s">
        <v>128</v>
      </c>
      <c r="C251" s="223" t="s">
        <v>15</v>
      </c>
      <c r="D251" s="224">
        <v>1</v>
      </c>
      <c r="E251" s="225"/>
      <c r="F251" s="224">
        <f>D251*E251</f>
        <v>0</v>
      </c>
      <c r="G251" s="223"/>
    </row>
    <row r="252" spans="1:7" s="226" customFormat="1" ht="12.75" x14ac:dyDescent="0.2">
      <c r="A252" s="222"/>
      <c r="B252" s="227"/>
      <c r="C252" s="223"/>
      <c r="D252" s="224"/>
      <c r="E252" s="225"/>
      <c r="F252" s="224"/>
      <c r="G252" s="223"/>
    </row>
    <row r="253" spans="1:7" s="226" customFormat="1" ht="12.75" x14ac:dyDescent="0.2">
      <c r="A253" s="222">
        <f>A251+1</f>
        <v>13</v>
      </c>
      <c r="B253" s="193" t="s">
        <v>129</v>
      </c>
      <c r="C253" s="223" t="s">
        <v>124</v>
      </c>
      <c r="D253" s="224">
        <v>2</v>
      </c>
      <c r="E253" s="225"/>
      <c r="F253" s="224">
        <f>D253*E253</f>
        <v>0</v>
      </c>
      <c r="G253" s="223"/>
    </row>
    <row r="254" spans="1:7" s="226" customFormat="1" ht="12.75" x14ac:dyDescent="0.2">
      <c r="A254" s="222"/>
      <c r="B254" s="227"/>
      <c r="C254" s="223"/>
      <c r="D254" s="224"/>
      <c r="E254" s="225"/>
      <c r="F254" s="224"/>
      <c r="G254" s="223"/>
    </row>
    <row r="255" spans="1:7" s="226" customFormat="1" ht="12.75" x14ac:dyDescent="0.2">
      <c r="A255" s="222">
        <f>A253+1</f>
        <v>14</v>
      </c>
      <c r="B255" s="193" t="s">
        <v>130</v>
      </c>
      <c r="C255" s="223" t="s">
        <v>124</v>
      </c>
      <c r="D255" s="224">
        <v>1</v>
      </c>
      <c r="E255" s="225"/>
      <c r="F255" s="224">
        <f>D255*E255</f>
        <v>0</v>
      </c>
      <c r="G255" s="223"/>
    </row>
    <row r="256" spans="1:7" s="226" customFormat="1" ht="12.75" x14ac:dyDescent="0.2">
      <c r="A256" s="222"/>
      <c r="B256" s="227"/>
      <c r="C256" s="223"/>
      <c r="D256" s="224"/>
      <c r="E256" s="225"/>
      <c r="F256" s="224"/>
      <c r="G256" s="223"/>
    </row>
    <row r="257" spans="1:7" s="226" customFormat="1" ht="24" x14ac:dyDescent="0.2">
      <c r="A257" s="222">
        <f>A255+1</f>
        <v>15</v>
      </c>
      <c r="B257" s="193" t="s">
        <v>131</v>
      </c>
      <c r="C257" s="223" t="s">
        <v>15</v>
      </c>
      <c r="D257" s="224">
        <v>1</v>
      </c>
      <c r="E257" s="225"/>
      <c r="F257" s="224">
        <f>D257*E257</f>
        <v>0</v>
      </c>
      <c r="G257" s="223"/>
    </row>
    <row r="258" spans="1:7" s="226" customFormat="1" ht="12.75" x14ac:dyDescent="0.2">
      <c r="A258" s="222"/>
      <c r="B258" s="227"/>
      <c r="C258" s="223"/>
      <c r="D258" s="224"/>
      <c r="E258" s="225"/>
      <c r="F258" s="224"/>
      <c r="G258" s="223"/>
    </row>
    <row r="259" spans="1:7" s="226" customFormat="1" ht="12.75" x14ac:dyDescent="0.2">
      <c r="A259" s="222">
        <f>A257+1</f>
        <v>16</v>
      </c>
      <c r="B259" s="193" t="s">
        <v>132</v>
      </c>
      <c r="C259" s="223" t="s">
        <v>15</v>
      </c>
      <c r="D259" s="224">
        <v>4</v>
      </c>
      <c r="E259" s="225"/>
      <c r="F259" s="224">
        <f>D259*E259</f>
        <v>0</v>
      </c>
      <c r="G259" s="223"/>
    </row>
    <row r="260" spans="1:7" s="226" customFormat="1" ht="12.75" x14ac:dyDescent="0.2">
      <c r="A260" s="222"/>
      <c r="B260" s="227"/>
      <c r="C260" s="223"/>
      <c r="D260" s="224"/>
      <c r="E260" s="225"/>
      <c r="F260" s="224"/>
      <c r="G260" s="223"/>
    </row>
    <row r="261" spans="1:7" s="226" customFormat="1" ht="96" x14ac:dyDescent="0.2">
      <c r="A261" s="222">
        <f>A259+1</f>
        <v>17</v>
      </c>
      <c r="B261" s="193" t="s">
        <v>133</v>
      </c>
      <c r="C261" s="223" t="s">
        <v>14</v>
      </c>
      <c r="D261" s="224">
        <v>40</v>
      </c>
      <c r="E261" s="225"/>
      <c r="F261" s="224">
        <f>D261*E261</f>
        <v>0</v>
      </c>
      <c r="G261" s="223"/>
    </row>
    <row r="262" spans="1:7" s="226" customFormat="1" ht="12.75" x14ac:dyDescent="0.2">
      <c r="A262" s="222"/>
      <c r="B262" s="193"/>
      <c r="C262" s="223"/>
      <c r="D262" s="224"/>
      <c r="E262" s="225"/>
      <c r="F262" s="224"/>
      <c r="G262" s="223"/>
    </row>
    <row r="263" spans="1:7" s="196" customFormat="1" ht="12.75" x14ac:dyDescent="0.25">
      <c r="A263" s="195" t="s">
        <v>209</v>
      </c>
      <c r="B263" s="192"/>
      <c r="C263" s="187"/>
      <c r="D263" s="188"/>
      <c r="E263" s="189"/>
      <c r="F263" s="190"/>
      <c r="G263" s="294"/>
    </row>
    <row r="264" spans="1:7" s="191" customFormat="1" ht="12.75" x14ac:dyDescent="0.25">
      <c r="A264" s="197" t="str">
        <f>CONCATENATE("SKUPAJ:  ",B227)</f>
        <v>SKUPAJ:  VIII. ŠPORTNA OPREMA</v>
      </c>
      <c r="B264" s="192"/>
      <c r="C264" s="187"/>
      <c r="D264" s="188"/>
      <c r="E264" s="189"/>
      <c r="F264" s="198">
        <f>SUM(F227:F263)</f>
        <v>0</v>
      </c>
      <c r="G264" s="294"/>
    </row>
    <row r="265" spans="1:7" s="196" customFormat="1" ht="12.75" x14ac:dyDescent="0.25">
      <c r="A265" s="195" t="s">
        <v>209</v>
      </c>
      <c r="B265" s="192"/>
      <c r="C265" s="187"/>
      <c r="D265" s="188"/>
      <c r="E265" s="189"/>
      <c r="F265" s="190"/>
      <c r="G265" s="294"/>
    </row>
    <row r="266" spans="1:7" s="196" customFormat="1" ht="12.75" x14ac:dyDescent="0.25">
      <c r="A266" s="195"/>
      <c r="B266" s="192"/>
      <c r="C266" s="187"/>
      <c r="D266" s="188"/>
      <c r="E266" s="189"/>
      <c r="F266" s="190"/>
      <c r="G266" s="294"/>
    </row>
    <row r="267" spans="1:7" s="191" customFormat="1" ht="12.75" x14ac:dyDescent="0.2">
      <c r="A267" s="185" t="s">
        <v>10</v>
      </c>
      <c r="B267" s="186" t="s">
        <v>56</v>
      </c>
      <c r="C267" s="187" t="s">
        <v>9</v>
      </c>
      <c r="D267" s="188" t="s">
        <v>10</v>
      </c>
      <c r="E267" s="189"/>
      <c r="F267" s="190"/>
      <c r="G267" s="294"/>
    </row>
    <row r="268" spans="1:7" s="191" customFormat="1" ht="12.75" x14ac:dyDescent="0.2">
      <c r="A268" s="185"/>
      <c r="B268" s="192"/>
      <c r="C268" s="187"/>
      <c r="D268" s="188"/>
      <c r="E268" s="189"/>
      <c r="F268" s="190"/>
      <c r="G268" s="294"/>
    </row>
    <row r="269" spans="1:7" s="167" customFormat="1" ht="72" x14ac:dyDescent="0.2">
      <c r="A269" s="168">
        <v>1</v>
      </c>
      <c r="B269" s="193" t="s">
        <v>114</v>
      </c>
      <c r="C269" s="203" t="s">
        <v>15</v>
      </c>
      <c r="D269" s="204">
        <v>63</v>
      </c>
      <c r="E269" s="172"/>
      <c r="F269" s="173">
        <f>D269*E269</f>
        <v>0</v>
      </c>
      <c r="G269" s="223"/>
    </row>
    <row r="270" spans="1:7" s="167" customFormat="1" ht="12.75" x14ac:dyDescent="0.2">
      <c r="A270" s="168"/>
      <c r="B270" s="193"/>
      <c r="C270" s="203"/>
      <c r="D270" s="204"/>
      <c r="E270" s="172"/>
      <c r="F270" s="173"/>
      <c r="G270" s="223"/>
    </row>
    <row r="271" spans="1:7" s="196" customFormat="1" ht="12.75" x14ac:dyDescent="0.25">
      <c r="A271" s="195" t="s">
        <v>209</v>
      </c>
      <c r="B271" s="192"/>
      <c r="C271" s="187"/>
      <c r="D271" s="188"/>
      <c r="E271" s="189"/>
      <c r="F271" s="190"/>
      <c r="G271" s="294"/>
    </row>
    <row r="272" spans="1:7" s="191" customFormat="1" ht="12.75" x14ac:dyDescent="0.25">
      <c r="A272" s="197" t="str">
        <f>CONCATENATE("SKUPAJ:  ",B267)</f>
        <v>SKUPAJ:  IX. HORTIKULTURA</v>
      </c>
      <c r="B272" s="192"/>
      <c r="C272" s="187"/>
      <c r="D272" s="188"/>
      <c r="E272" s="189"/>
      <c r="F272" s="198">
        <f>SUM(F267:F271)</f>
        <v>0</v>
      </c>
      <c r="G272" s="294"/>
    </row>
    <row r="273" spans="1:7" s="196" customFormat="1" ht="12.75" x14ac:dyDescent="0.25">
      <c r="A273" s="195" t="s">
        <v>209</v>
      </c>
      <c r="B273" s="192"/>
      <c r="C273" s="187"/>
      <c r="D273" s="188"/>
      <c r="E273" s="189"/>
      <c r="F273" s="190"/>
      <c r="G273" s="294"/>
    </row>
    <row r="274" spans="1:7" s="196" customFormat="1" ht="12.75" x14ac:dyDescent="0.25">
      <c r="A274" s="195"/>
      <c r="B274" s="192"/>
      <c r="C274" s="187"/>
      <c r="D274" s="188"/>
      <c r="E274" s="189"/>
      <c r="F274" s="190"/>
      <c r="G274" s="294"/>
    </row>
    <row r="275" spans="1:7" s="191" customFormat="1" ht="12.75" x14ac:dyDescent="0.2">
      <c r="A275" s="185" t="s">
        <v>10</v>
      </c>
      <c r="B275" s="186" t="s">
        <v>57</v>
      </c>
      <c r="C275" s="187" t="s">
        <v>9</v>
      </c>
      <c r="D275" s="188" t="s">
        <v>10</v>
      </c>
      <c r="E275" s="189"/>
      <c r="F275" s="190"/>
      <c r="G275" s="294"/>
    </row>
    <row r="276" spans="1:7" s="226" customFormat="1" ht="12.75" x14ac:dyDescent="0.2">
      <c r="A276" s="222"/>
      <c r="B276" s="227"/>
      <c r="C276" s="223"/>
      <c r="D276" s="224"/>
      <c r="E276" s="225"/>
      <c r="F276" s="224"/>
      <c r="G276" s="223"/>
    </row>
    <row r="277" spans="1:7" s="226" customFormat="1" ht="36" x14ac:dyDescent="0.2">
      <c r="A277" s="222">
        <v>1</v>
      </c>
      <c r="B277" s="193" t="s">
        <v>52</v>
      </c>
      <c r="C277" s="203" t="s">
        <v>14</v>
      </c>
      <c r="D277" s="204">
        <v>330</v>
      </c>
      <c r="E277" s="172"/>
      <c r="F277" s="173">
        <f>D277*E277</f>
        <v>0</v>
      </c>
      <c r="G277" s="223"/>
    </row>
    <row r="278" spans="1:7" s="226" customFormat="1" ht="12.75" x14ac:dyDescent="0.2">
      <c r="A278" s="222"/>
      <c r="B278" s="227"/>
      <c r="C278" s="223"/>
      <c r="D278" s="224"/>
      <c r="E278" s="225"/>
      <c r="F278" s="224"/>
      <c r="G278" s="223"/>
    </row>
    <row r="279" spans="1:7" s="226" customFormat="1" ht="24" x14ac:dyDescent="0.2">
      <c r="A279" s="222">
        <f>A277+1</f>
        <v>2</v>
      </c>
      <c r="B279" s="193" t="s">
        <v>47</v>
      </c>
      <c r="C279" s="223" t="s">
        <v>15</v>
      </c>
      <c r="D279" s="224">
        <v>10</v>
      </c>
      <c r="E279" s="225"/>
      <c r="F279" s="224">
        <f>D279*E279</f>
        <v>0</v>
      </c>
      <c r="G279" s="223"/>
    </row>
    <row r="280" spans="1:7" s="226" customFormat="1" ht="12.75" x14ac:dyDescent="0.2">
      <c r="A280" s="222"/>
      <c r="B280" s="227"/>
      <c r="C280" s="223"/>
      <c r="D280" s="224"/>
      <c r="E280" s="225"/>
      <c r="F280" s="224"/>
      <c r="G280" s="223"/>
    </row>
    <row r="281" spans="1:7" s="226" customFormat="1" ht="72" x14ac:dyDescent="0.2">
      <c r="A281" s="222">
        <f>A279+1</f>
        <v>3</v>
      </c>
      <c r="B281" s="193" t="s">
        <v>69</v>
      </c>
      <c r="C281" s="203" t="s">
        <v>12</v>
      </c>
      <c r="D281" s="204">
        <v>140</v>
      </c>
      <c r="E281" s="172"/>
      <c r="F281" s="173">
        <f>D281*E281</f>
        <v>0</v>
      </c>
      <c r="G281" s="223"/>
    </row>
    <row r="282" spans="1:7" s="226" customFormat="1" ht="12.75" x14ac:dyDescent="0.2">
      <c r="A282" s="222"/>
      <c r="B282" s="227"/>
      <c r="C282" s="223"/>
      <c r="D282" s="224"/>
      <c r="E282" s="225"/>
      <c r="F282" s="224"/>
      <c r="G282" s="223"/>
    </row>
    <row r="283" spans="1:7" s="226" customFormat="1" ht="24" x14ac:dyDescent="0.2">
      <c r="A283" s="222">
        <f>A281+1</f>
        <v>4</v>
      </c>
      <c r="B283" s="193" t="s">
        <v>48</v>
      </c>
      <c r="C283" s="223" t="s">
        <v>13</v>
      </c>
      <c r="D283" s="224">
        <v>130</v>
      </c>
      <c r="E283" s="225"/>
      <c r="F283" s="224">
        <f>D283*E283</f>
        <v>0</v>
      </c>
      <c r="G283" s="223"/>
    </row>
    <row r="284" spans="1:7" s="167" customFormat="1" ht="12.75" x14ac:dyDescent="0.2">
      <c r="A284" s="168"/>
      <c r="B284" s="193"/>
      <c r="C284" s="203"/>
      <c r="D284" s="173"/>
      <c r="E284" s="172"/>
      <c r="F284" s="173"/>
      <c r="G284" s="223"/>
    </row>
    <row r="285" spans="1:7" s="167" customFormat="1" ht="48" x14ac:dyDescent="0.2">
      <c r="A285" s="168">
        <f>A283+1</f>
        <v>5</v>
      </c>
      <c r="B285" s="193" t="s">
        <v>70</v>
      </c>
      <c r="C285" s="203" t="s">
        <v>12</v>
      </c>
      <c r="D285" s="173">
        <v>22</v>
      </c>
      <c r="E285" s="172"/>
      <c r="F285" s="173">
        <f>D285*E285</f>
        <v>0</v>
      </c>
      <c r="G285" s="187"/>
    </row>
    <row r="286" spans="1:7" s="167" customFormat="1" ht="12.75" x14ac:dyDescent="0.2">
      <c r="A286" s="168"/>
      <c r="B286" s="193"/>
      <c r="C286" s="203"/>
      <c r="D286" s="173"/>
      <c r="E286" s="172"/>
      <c r="F286" s="173"/>
      <c r="G286" s="223"/>
    </row>
    <row r="287" spans="1:7" s="167" customFormat="1" ht="48" x14ac:dyDescent="0.2">
      <c r="A287" s="168">
        <f>A285+1</f>
        <v>6</v>
      </c>
      <c r="B287" s="193" t="s">
        <v>59</v>
      </c>
      <c r="C287" s="203" t="s">
        <v>12</v>
      </c>
      <c r="D287" s="173">
        <v>40</v>
      </c>
      <c r="E287" s="172"/>
      <c r="F287" s="173">
        <f>D287*E287</f>
        <v>0</v>
      </c>
      <c r="G287" s="187"/>
    </row>
    <row r="288" spans="1:7" s="167" customFormat="1" ht="12.75" x14ac:dyDescent="0.2">
      <c r="A288" s="168"/>
      <c r="B288" s="193"/>
      <c r="C288" s="203"/>
      <c r="D288" s="173"/>
      <c r="E288" s="172"/>
      <c r="F288" s="173"/>
      <c r="G288" s="223"/>
    </row>
    <row r="289" spans="1:7" s="167" customFormat="1" ht="60" x14ac:dyDescent="0.2">
      <c r="A289" s="168">
        <f>A287+1</f>
        <v>7</v>
      </c>
      <c r="B289" s="193" t="s">
        <v>71</v>
      </c>
      <c r="C289" s="203" t="s">
        <v>12</v>
      </c>
      <c r="D289" s="173">
        <v>80</v>
      </c>
      <c r="E289" s="172"/>
      <c r="F289" s="173">
        <f>D289*E289</f>
        <v>0</v>
      </c>
      <c r="G289" s="187"/>
    </row>
    <row r="290" spans="1:7" s="167" customFormat="1" ht="12.75" x14ac:dyDescent="0.2">
      <c r="A290" s="168"/>
      <c r="B290" s="193"/>
      <c r="C290" s="203"/>
      <c r="D290" s="173"/>
      <c r="E290" s="172"/>
      <c r="F290" s="173"/>
      <c r="G290" s="223"/>
    </row>
    <row r="291" spans="1:7" s="167" customFormat="1" ht="36" x14ac:dyDescent="0.2">
      <c r="A291" s="168">
        <f>A289+1</f>
        <v>8</v>
      </c>
      <c r="B291" s="193" t="s">
        <v>50</v>
      </c>
      <c r="C291" s="203" t="s">
        <v>14</v>
      </c>
      <c r="D291" s="173">
        <v>330</v>
      </c>
      <c r="E291" s="172"/>
      <c r="F291" s="173">
        <f>D291*E291</f>
        <v>0</v>
      </c>
      <c r="G291" s="187"/>
    </row>
    <row r="292" spans="1:7" s="167" customFormat="1" ht="12.75" x14ac:dyDescent="0.2">
      <c r="A292" s="168"/>
      <c r="B292" s="193"/>
      <c r="C292" s="203"/>
      <c r="D292" s="173"/>
      <c r="E292" s="172"/>
      <c r="F292" s="173"/>
      <c r="G292" s="223"/>
    </row>
    <row r="293" spans="1:7" s="167" customFormat="1" ht="60" x14ac:dyDescent="0.2">
      <c r="A293" s="168">
        <f>A291+1</f>
        <v>9</v>
      </c>
      <c r="B293" s="193" t="s">
        <v>60</v>
      </c>
      <c r="C293" s="203" t="s">
        <v>12</v>
      </c>
      <c r="D293" s="173">
        <v>20</v>
      </c>
      <c r="E293" s="172"/>
      <c r="F293" s="173">
        <f>D293*E293</f>
        <v>0</v>
      </c>
      <c r="G293" s="187"/>
    </row>
    <row r="294" spans="1:7" s="167" customFormat="1" ht="12.75" x14ac:dyDescent="0.2">
      <c r="A294" s="168"/>
      <c r="B294" s="193"/>
      <c r="C294" s="203"/>
      <c r="D294" s="173"/>
      <c r="E294" s="172"/>
      <c r="F294" s="173"/>
      <c r="G294" s="223"/>
    </row>
    <row r="295" spans="1:7" s="167" customFormat="1" ht="36" x14ac:dyDescent="0.2">
      <c r="A295" s="168">
        <f>A293+1</f>
        <v>10</v>
      </c>
      <c r="B295" s="193" t="s">
        <v>49</v>
      </c>
      <c r="C295" s="203" t="s">
        <v>14</v>
      </c>
      <c r="D295" s="173">
        <v>330</v>
      </c>
      <c r="E295" s="172"/>
      <c r="F295" s="173">
        <f>D295*E295</f>
        <v>0</v>
      </c>
      <c r="G295" s="187"/>
    </row>
    <row r="296" spans="1:7" s="226" customFormat="1" ht="12.75" x14ac:dyDescent="0.2">
      <c r="A296" s="222"/>
      <c r="B296" s="192"/>
      <c r="C296" s="223"/>
      <c r="D296" s="224"/>
      <c r="E296" s="225"/>
      <c r="F296" s="224"/>
      <c r="G296" s="223"/>
    </row>
    <row r="297" spans="1:7" s="196" customFormat="1" ht="12.75" x14ac:dyDescent="0.25">
      <c r="A297" s="195" t="s">
        <v>209</v>
      </c>
      <c r="B297" s="192"/>
      <c r="C297" s="187"/>
      <c r="D297" s="188"/>
      <c r="E297" s="189"/>
      <c r="F297" s="190"/>
      <c r="G297" s="294"/>
    </row>
    <row r="298" spans="1:7" s="191" customFormat="1" ht="12.75" x14ac:dyDescent="0.25">
      <c r="A298" s="197" t="str">
        <f>CONCATENATE("SKUPAJ:  ",B275)</f>
        <v>SKUPAJ:  XI. GRADBENA DELA ZA VODOVOD</v>
      </c>
      <c r="B298" s="192"/>
      <c r="C298" s="187"/>
      <c r="D298" s="188"/>
      <c r="E298" s="189"/>
      <c r="F298" s="198">
        <f>SUM(F275:F297)</f>
        <v>0</v>
      </c>
      <c r="G298" s="294"/>
    </row>
    <row r="299" spans="1:7" s="196" customFormat="1" ht="12.75" x14ac:dyDescent="0.25">
      <c r="A299" s="195" t="s">
        <v>209</v>
      </c>
      <c r="B299" s="192"/>
      <c r="C299" s="187"/>
      <c r="D299" s="188"/>
      <c r="E299" s="189"/>
      <c r="F299" s="190"/>
      <c r="G299" s="294"/>
    </row>
    <row r="300" spans="1:7" s="191" customFormat="1" ht="12.75" x14ac:dyDescent="0.2">
      <c r="A300" s="185"/>
      <c r="B300" s="192"/>
      <c r="C300" s="187"/>
      <c r="D300" s="188"/>
      <c r="E300" s="189"/>
      <c r="F300" s="190"/>
      <c r="G300" s="294"/>
    </row>
    <row r="301" spans="1:7" s="196" customFormat="1" ht="12" customHeight="1" x14ac:dyDescent="0.25">
      <c r="A301" s="199" t="s">
        <v>10</v>
      </c>
      <c r="B301" s="200"/>
      <c r="C301" s="201"/>
      <c r="D301" s="201"/>
      <c r="E301" s="202"/>
      <c r="F301" s="201"/>
      <c r="G301" s="294"/>
    </row>
    <row r="302" spans="1:7" s="191" customFormat="1" ht="12.75" x14ac:dyDescent="0.2">
      <c r="A302" s="185" t="s">
        <v>10</v>
      </c>
      <c r="B302" s="186" t="s">
        <v>27</v>
      </c>
      <c r="C302" s="187" t="s">
        <v>9</v>
      </c>
      <c r="D302" s="188" t="s">
        <v>10</v>
      </c>
      <c r="E302" s="189"/>
      <c r="F302" s="190"/>
      <c r="G302" s="294"/>
    </row>
    <row r="303" spans="1:7" s="196" customFormat="1" ht="12" customHeight="1" x14ac:dyDescent="0.25">
      <c r="A303" s="199" t="s">
        <v>10</v>
      </c>
      <c r="B303" s="200"/>
      <c r="C303" s="201"/>
      <c r="D303" s="201"/>
      <c r="E303" s="202"/>
      <c r="F303" s="201"/>
      <c r="G303" s="294"/>
    </row>
    <row r="304" spans="1:7" s="196" customFormat="1" ht="12" customHeight="1" thickBot="1" x14ac:dyDescent="0.3">
      <c r="A304" s="199"/>
      <c r="B304" s="200"/>
      <c r="C304" s="201"/>
      <c r="D304" s="201"/>
      <c r="E304" s="202"/>
      <c r="F304" s="201"/>
      <c r="G304" s="294"/>
    </row>
    <row r="305" spans="1:7" s="191" customFormat="1" ht="25.5" customHeight="1" x14ac:dyDescent="0.2">
      <c r="A305" s="185" t="s">
        <v>10</v>
      </c>
      <c r="B305" s="228" t="str">
        <f>+B60</f>
        <v>I. PRIPRAVLJALNA in ZAKLJUČNA DELA</v>
      </c>
      <c r="C305" s="229" t="s">
        <v>9</v>
      </c>
      <c r="D305" s="230" t="s">
        <v>10</v>
      </c>
      <c r="E305" s="231" t="s">
        <v>9</v>
      </c>
      <c r="F305" s="232">
        <f>+F93</f>
        <v>0</v>
      </c>
      <c r="G305" s="294"/>
    </row>
    <row r="306" spans="1:7" s="191" customFormat="1" ht="25.5" customHeight="1" x14ac:dyDescent="0.2">
      <c r="A306" s="185" t="s">
        <v>10</v>
      </c>
      <c r="B306" s="233" t="str">
        <f>+B96</f>
        <v>II. GEODETSKA DELA</v>
      </c>
      <c r="C306" s="234" t="s">
        <v>9</v>
      </c>
      <c r="D306" s="235" t="s">
        <v>10</v>
      </c>
      <c r="E306" s="236" t="s">
        <v>9</v>
      </c>
      <c r="F306" s="237">
        <f>+F103</f>
        <v>0</v>
      </c>
      <c r="G306" s="294"/>
    </row>
    <row r="307" spans="1:7" s="191" customFormat="1" ht="25.5" customHeight="1" x14ac:dyDescent="0.2">
      <c r="A307" s="185"/>
      <c r="B307" s="233" t="str">
        <f>+B106</f>
        <v>III. ZEMELJSKA DELA</v>
      </c>
      <c r="C307" s="234"/>
      <c r="D307" s="235"/>
      <c r="E307" s="236"/>
      <c r="F307" s="237">
        <f>+F129</f>
        <v>0</v>
      </c>
      <c r="G307" s="294"/>
    </row>
    <row r="308" spans="1:7" s="191" customFormat="1" ht="25.5" customHeight="1" x14ac:dyDescent="0.2">
      <c r="A308" s="185"/>
      <c r="B308" s="233" t="str">
        <f>+B132</f>
        <v>IV. ZGORNJI USTROJ</v>
      </c>
      <c r="C308" s="234"/>
      <c r="D308" s="235"/>
      <c r="E308" s="236"/>
      <c r="F308" s="237">
        <f>+F138</f>
        <v>0</v>
      </c>
      <c r="G308" s="294"/>
    </row>
    <row r="309" spans="1:7" s="191" customFormat="1" ht="25.5" customHeight="1" x14ac:dyDescent="0.2">
      <c r="A309" s="185"/>
      <c r="B309" s="233" t="str">
        <f>+B141</f>
        <v>V. ASFALTERSKA DELA</v>
      </c>
      <c r="C309" s="234"/>
      <c r="D309" s="235"/>
      <c r="E309" s="236"/>
      <c r="F309" s="237">
        <f>+F166</f>
        <v>0</v>
      </c>
      <c r="G309" s="294"/>
    </row>
    <row r="310" spans="1:7" s="191" customFormat="1" ht="25.5" customHeight="1" x14ac:dyDescent="0.2">
      <c r="A310" s="185"/>
      <c r="B310" s="233" t="str">
        <f>+B169</f>
        <v>VI. ZIDARSKA DELA</v>
      </c>
      <c r="C310" s="234"/>
      <c r="D310" s="235"/>
      <c r="E310" s="236"/>
      <c r="F310" s="237">
        <f>+F175</f>
        <v>0</v>
      </c>
      <c r="G310" s="294"/>
    </row>
    <row r="311" spans="1:7" s="191" customFormat="1" ht="25.5" customHeight="1" x14ac:dyDescent="0.2">
      <c r="A311" s="185"/>
      <c r="B311" s="233" t="str">
        <f>+B178</f>
        <v>VII. KANALIZACIJA (meteorna, ocena)</v>
      </c>
      <c r="C311" s="234"/>
      <c r="D311" s="235"/>
      <c r="E311" s="236"/>
      <c r="F311" s="237">
        <f>+F224</f>
        <v>0</v>
      </c>
      <c r="G311" s="294"/>
    </row>
    <row r="312" spans="1:7" s="191" customFormat="1" ht="25.5" customHeight="1" x14ac:dyDescent="0.2">
      <c r="A312" s="185"/>
      <c r="B312" s="233" t="str">
        <f>+B227</f>
        <v>VIII. ŠPORTNA OPREMA</v>
      </c>
      <c r="C312" s="234"/>
      <c r="D312" s="235"/>
      <c r="E312" s="236"/>
      <c r="F312" s="237">
        <f>+F264</f>
        <v>0</v>
      </c>
      <c r="G312" s="294"/>
    </row>
    <row r="313" spans="1:7" s="191" customFormat="1" ht="25.5" customHeight="1" x14ac:dyDescent="0.2">
      <c r="A313" s="185"/>
      <c r="B313" s="233" t="str">
        <f>+B267</f>
        <v>IX. HORTIKULTURA</v>
      </c>
      <c r="C313" s="234"/>
      <c r="D313" s="235"/>
      <c r="E313" s="236"/>
      <c r="F313" s="237">
        <f>+F272</f>
        <v>0</v>
      </c>
      <c r="G313" s="294"/>
    </row>
    <row r="314" spans="1:7" s="191" customFormat="1" ht="25.5" customHeight="1" thickBot="1" x14ac:dyDescent="0.25">
      <c r="A314" s="185"/>
      <c r="B314" s="233" t="str">
        <f>+B275</f>
        <v>XI. GRADBENA DELA ZA VODOVOD</v>
      </c>
      <c r="C314" s="234"/>
      <c r="D314" s="235"/>
      <c r="E314" s="236"/>
      <c r="F314" s="237">
        <f>+F298</f>
        <v>0</v>
      </c>
      <c r="G314" s="294"/>
    </row>
    <row r="315" spans="1:7" s="191" customFormat="1" ht="25.5" customHeight="1" thickBot="1" x14ac:dyDescent="0.25">
      <c r="A315" s="185" t="s">
        <v>10</v>
      </c>
      <c r="B315" s="238" t="s">
        <v>19</v>
      </c>
      <c r="C315" s="239" t="s">
        <v>9</v>
      </c>
      <c r="D315" s="240" t="s">
        <v>10</v>
      </c>
      <c r="E315" s="241" t="s">
        <v>9</v>
      </c>
      <c r="F315" s="242">
        <f>SUM(F305:F314)</f>
        <v>0</v>
      </c>
      <c r="G315" s="294"/>
    </row>
    <row r="316" spans="1:7" s="191" customFormat="1" ht="25.5" customHeight="1" thickBot="1" x14ac:dyDescent="0.25">
      <c r="A316" s="185" t="s">
        <v>10</v>
      </c>
      <c r="B316" s="238" t="s">
        <v>206</v>
      </c>
      <c r="C316" s="239" t="s">
        <v>9</v>
      </c>
      <c r="D316" s="240" t="s">
        <v>10</v>
      </c>
      <c r="E316" s="241" t="s">
        <v>9</v>
      </c>
      <c r="F316" s="242">
        <f>F315*0.1</f>
        <v>0</v>
      </c>
      <c r="G316" s="294"/>
    </row>
    <row r="317" spans="1:7" s="191" customFormat="1" ht="9.75" customHeight="1" thickBot="1" x14ac:dyDescent="0.25">
      <c r="A317" s="185"/>
      <c r="B317" s="243"/>
      <c r="C317" s="244"/>
      <c r="D317" s="245"/>
      <c r="E317" s="246"/>
      <c r="F317" s="247"/>
      <c r="G317" s="294"/>
    </row>
    <row r="318" spans="1:7" s="191" customFormat="1" ht="25.5" customHeight="1" thickBot="1" x14ac:dyDescent="0.25">
      <c r="A318" s="185" t="s">
        <v>10</v>
      </c>
      <c r="B318" s="238" t="s">
        <v>19</v>
      </c>
      <c r="C318" s="239" t="s">
        <v>9</v>
      </c>
      <c r="D318" s="240" t="s">
        <v>10</v>
      </c>
      <c r="E318" s="241" t="s">
        <v>9</v>
      </c>
      <c r="F318" s="242">
        <f>F315+F316</f>
        <v>0</v>
      </c>
      <c r="G318" s="294"/>
    </row>
    <row r="319" spans="1:7" s="196" customFormat="1" ht="6" customHeight="1" x14ac:dyDescent="0.25">
      <c r="A319" s="199" t="s">
        <v>10</v>
      </c>
      <c r="B319" s="248"/>
      <c r="C319" s="201"/>
      <c r="D319" s="201"/>
      <c r="E319" s="249"/>
      <c r="F319" s="250"/>
      <c r="G319" s="294"/>
    </row>
    <row r="320" spans="1:7" ht="14.25" thickBot="1" x14ac:dyDescent="0.3">
      <c r="A320" s="251" t="s">
        <v>10</v>
      </c>
      <c r="B320" s="252" t="s">
        <v>41</v>
      </c>
      <c r="C320" s="253" t="s">
        <v>9</v>
      </c>
      <c r="D320" s="254" t="s">
        <v>10</v>
      </c>
      <c r="E320" s="255" t="s">
        <v>9</v>
      </c>
      <c r="F320" s="256">
        <f>0.22*F318</f>
        <v>0</v>
      </c>
    </row>
    <row r="321" spans="1:7" ht="20.25" customHeight="1" thickBot="1" x14ac:dyDescent="0.3">
      <c r="A321" s="251" t="s">
        <v>10</v>
      </c>
      <c r="B321" s="258" t="s">
        <v>19</v>
      </c>
      <c r="C321" s="259" t="s">
        <v>9</v>
      </c>
      <c r="D321" s="260"/>
      <c r="E321" s="261" t="s">
        <v>9</v>
      </c>
      <c r="F321" s="262">
        <f>SUM(F318:F320)</f>
        <v>0</v>
      </c>
    </row>
    <row r="322" spans="1:7" s="196" customFormat="1" ht="6" customHeight="1" x14ac:dyDescent="0.25">
      <c r="A322" s="199" t="s">
        <v>10</v>
      </c>
      <c r="B322" s="200"/>
      <c r="C322" s="201"/>
      <c r="D322" s="201"/>
      <c r="E322" s="202"/>
      <c r="F322" s="201"/>
      <c r="G322" s="294"/>
    </row>
    <row r="323" spans="1:7" s="191" customFormat="1" ht="12.75" x14ac:dyDescent="0.2">
      <c r="A323" s="185" t="s">
        <v>10</v>
      </c>
      <c r="B323" s="192" t="s">
        <v>9</v>
      </c>
      <c r="C323" s="187" t="s">
        <v>9</v>
      </c>
      <c r="D323" s="188" t="s">
        <v>10</v>
      </c>
      <c r="E323" s="189" t="s">
        <v>9</v>
      </c>
      <c r="F323" s="190" t="str">
        <f>IF(B323="REKAPITULACIJA",+SUM(F$1:F322),IF(E323=" ","",+D323*E323))</f>
        <v/>
      </c>
      <c r="G323" s="294"/>
    </row>
    <row r="324" spans="1:7" s="267" customFormat="1" ht="6" customHeight="1" x14ac:dyDescent="0.25">
      <c r="A324" s="263"/>
      <c r="B324" s="264"/>
      <c r="C324" s="265"/>
      <c r="D324" s="265"/>
      <c r="E324" s="266"/>
      <c r="F324" s="265"/>
      <c r="G324" s="297"/>
    </row>
    <row r="325" spans="1:7" x14ac:dyDescent="0.25">
      <c r="A325" s="251"/>
      <c r="B325" s="268"/>
      <c r="C325" s="269"/>
      <c r="D325" s="270"/>
      <c r="E325" s="271"/>
      <c r="F325" s="272"/>
    </row>
    <row r="326" spans="1:7" s="267" customFormat="1" ht="6" customHeight="1" x14ac:dyDescent="0.25">
      <c r="A326" s="263" t="s">
        <v>10</v>
      </c>
      <c r="B326" s="264"/>
      <c r="C326" s="265"/>
      <c r="D326" s="265"/>
      <c r="E326" s="266"/>
      <c r="F326" s="265"/>
      <c r="G326" s="297"/>
    </row>
    <row r="327" spans="1:7" s="267" customFormat="1" ht="6" customHeight="1" x14ac:dyDescent="0.25">
      <c r="A327" s="263" t="s">
        <v>10</v>
      </c>
      <c r="B327" s="264"/>
      <c r="C327" s="265"/>
      <c r="D327" s="265"/>
      <c r="E327" s="266"/>
      <c r="F327" s="265"/>
      <c r="G327" s="297"/>
    </row>
  </sheetData>
  <sheetProtection algorithmName="SHA-512" hashValue="EDgfL913q/mM7oB8PN8DouT/HKYCZwY7gJ45t3ruMp6ynNe7rxyboQzxWOtIZ3spSp/xK7FpP+62kFWQZ1p2Eg==" saltValue="R5/ldsTIieTuHMSg81L5KQ==" spinCount="100000" sheet="1"/>
  <phoneticPr fontId="8" type="noConversion"/>
  <pageMargins left="0.98425196850393704" right="0.59055118110236227" top="0" bottom="0.98425196850393704" header="1.0236220472440944" footer="0.39370078740157483"/>
  <pageSetup paperSize="9" orientation="portrait" r:id="rId1"/>
  <headerFooter alignWithMargins="0">
    <oddFooter>&amp;L&amp;"Arial CE,Regular"&amp;13      _____________________________________________________________
       &amp;8Objekt: OC Drnovo  - zu
           doc: &amp;F&amp;R&amp;"Arial CE,Regular"&amp;8 &amp;"Arial,Regular"&amp;20 2.1&amp;"Arial CE,Regular"&amp;8
list št:     zu/&amp;P</oddFooter>
  </headerFooter>
  <rowBreaks count="5" manualBreakCount="5">
    <brk id="57" max="6" man="1"/>
    <brk id="130" max="5" man="1"/>
    <brk id="167" max="5" man="1"/>
    <brk id="225" max="5" man="1"/>
    <brk id="299"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G406"/>
  <sheetViews>
    <sheetView view="pageBreakPreview" zoomScale="130" zoomScaleNormal="100" zoomScaleSheetLayoutView="130" workbookViewId="0">
      <selection activeCell="D189" sqref="D189"/>
    </sheetView>
  </sheetViews>
  <sheetFormatPr defaultColWidth="9" defaultRowHeight="12.75" x14ac:dyDescent="0.2"/>
  <cols>
    <col min="1" max="1" width="3.28515625" style="135" customWidth="1"/>
    <col min="2" max="2" width="42.5703125" style="357" customWidth="1"/>
    <col min="3" max="3" width="4.5703125" style="358" customWidth="1"/>
    <col min="4" max="4" width="9.28515625" style="359" customWidth="1"/>
    <col min="5" max="5" width="10.140625" style="139" customWidth="1"/>
    <col min="6" max="6" width="14.5703125" style="123" customWidth="1"/>
    <col min="7" max="7" width="9.140625" customWidth="1"/>
    <col min="8" max="16384" width="9" style="119"/>
  </cols>
  <sheetData>
    <row r="1" spans="1:6" s="28" customFormat="1" ht="12" customHeight="1" x14ac:dyDescent="0.2">
      <c r="E1" s="29"/>
    </row>
    <row r="2" spans="1:6" s="28" customFormat="1" ht="12" customHeight="1" x14ac:dyDescent="0.2">
      <c r="A2" s="30"/>
      <c r="B2" s="30"/>
      <c r="C2" s="30"/>
      <c r="D2" s="30"/>
      <c r="E2" s="31"/>
      <c r="F2" s="30"/>
    </row>
    <row r="3" spans="1:6" s="28" customFormat="1" ht="12" customHeight="1" x14ac:dyDescent="0.2">
      <c r="E3" s="29"/>
    </row>
    <row r="4" spans="1:6" s="33" customFormat="1" x14ac:dyDescent="0.25">
      <c r="A4" s="40"/>
      <c r="B4" s="41" t="s">
        <v>35</v>
      </c>
      <c r="C4" s="42" t="s">
        <v>5</v>
      </c>
      <c r="D4" s="43" t="s">
        <v>6</v>
      </c>
      <c r="E4" s="44" t="s">
        <v>7</v>
      </c>
      <c r="F4" s="32" t="s">
        <v>8</v>
      </c>
    </row>
    <row r="5" spans="1:6" s="39" customFormat="1" ht="9" x14ac:dyDescent="0.2">
      <c r="A5" s="34"/>
      <c r="B5" s="35"/>
      <c r="C5" s="36"/>
      <c r="D5" s="36"/>
      <c r="E5" s="37"/>
      <c r="F5" s="35"/>
    </row>
    <row r="6" spans="1:6" s="100" customFormat="1" x14ac:dyDescent="0.2">
      <c r="A6" s="124"/>
      <c r="B6" s="125"/>
      <c r="C6" s="7"/>
      <c r="D6" s="8"/>
      <c r="E6" s="2"/>
      <c r="F6" s="9"/>
    </row>
    <row r="7" spans="1:6" s="100" customFormat="1" x14ac:dyDescent="0.2">
      <c r="A7" s="124"/>
      <c r="B7" s="125"/>
      <c r="C7" s="7"/>
      <c r="D7" s="8"/>
      <c r="E7" s="2"/>
      <c r="F7" s="9"/>
    </row>
    <row r="8" spans="1:6" s="100" customFormat="1" x14ac:dyDescent="0.2">
      <c r="A8" s="124"/>
      <c r="B8" s="125"/>
      <c r="C8" s="7"/>
      <c r="D8" s="8"/>
      <c r="E8" s="2"/>
      <c r="F8" s="9"/>
    </row>
    <row r="9" spans="1:6" s="100" customFormat="1" x14ac:dyDescent="0.2">
      <c r="A9" s="124"/>
      <c r="B9" s="125"/>
      <c r="C9" s="7"/>
      <c r="D9" s="8"/>
      <c r="E9" s="2"/>
      <c r="F9" s="9"/>
    </row>
    <row r="10" spans="1:6" s="100" customFormat="1" x14ac:dyDescent="0.25">
      <c r="A10" s="99"/>
      <c r="B10" s="320" t="s">
        <v>72</v>
      </c>
      <c r="C10" s="11"/>
      <c r="D10" s="12"/>
      <c r="E10" s="3"/>
      <c r="F10" s="5"/>
    </row>
    <row r="11" spans="1:6" s="100" customFormat="1" x14ac:dyDescent="0.25">
      <c r="A11" s="126" t="s">
        <v>10</v>
      </c>
      <c r="B11" s="321"/>
      <c r="C11" s="11"/>
      <c r="D11" s="12"/>
      <c r="E11" s="3"/>
      <c r="F11" s="5"/>
    </row>
    <row r="12" spans="1:6" s="100" customFormat="1" x14ac:dyDescent="0.25">
      <c r="A12" s="99"/>
      <c r="B12" s="25"/>
      <c r="C12" s="11"/>
      <c r="D12" s="12"/>
      <c r="E12" s="3"/>
      <c r="F12" s="5"/>
    </row>
    <row r="13" spans="1:6" s="100" customFormat="1" x14ac:dyDescent="0.25">
      <c r="A13" s="99"/>
      <c r="B13" s="320" t="s">
        <v>3</v>
      </c>
      <c r="C13" s="11"/>
      <c r="D13" s="12"/>
      <c r="E13" s="3"/>
      <c r="F13" s="5"/>
    </row>
    <row r="14" spans="1:6" s="100" customFormat="1" x14ac:dyDescent="0.25">
      <c r="A14" s="99"/>
      <c r="B14" s="25" t="s">
        <v>73</v>
      </c>
      <c r="C14" s="11"/>
      <c r="D14" s="12"/>
      <c r="E14" s="3"/>
      <c r="F14" s="5"/>
    </row>
    <row r="15" spans="1:6" s="100" customFormat="1" x14ac:dyDescent="0.25">
      <c r="A15" s="99"/>
      <c r="B15" s="25" t="s">
        <v>74</v>
      </c>
      <c r="C15" s="11"/>
      <c r="D15" s="12"/>
      <c r="E15" s="3"/>
      <c r="F15" s="5"/>
    </row>
    <row r="16" spans="1:6" s="100" customFormat="1" x14ac:dyDescent="0.25">
      <c r="A16" s="99"/>
      <c r="B16" s="25"/>
      <c r="C16" s="11"/>
      <c r="D16" s="12"/>
      <c r="E16" s="3"/>
      <c r="F16" s="5"/>
    </row>
    <row r="17" spans="1:6" s="100" customFormat="1" ht="38.25" x14ac:dyDescent="0.25">
      <c r="A17" s="99"/>
      <c r="B17" s="25" t="s">
        <v>141</v>
      </c>
      <c r="C17" s="11"/>
      <c r="D17" s="12"/>
      <c r="E17" s="3"/>
      <c r="F17" s="5"/>
    </row>
    <row r="18" spans="1:6" s="100" customFormat="1" x14ac:dyDescent="0.25">
      <c r="A18" s="99"/>
      <c r="B18" s="25"/>
      <c r="C18" s="11"/>
      <c r="D18" s="12"/>
      <c r="E18" s="3"/>
      <c r="F18" s="5"/>
    </row>
    <row r="19" spans="1:6" s="100" customFormat="1" x14ac:dyDescent="0.25">
      <c r="A19" s="99"/>
      <c r="B19" s="25"/>
      <c r="C19" s="11"/>
      <c r="D19" s="12"/>
      <c r="E19" s="3"/>
      <c r="F19" s="5"/>
    </row>
    <row r="20" spans="1:6" s="100" customFormat="1" x14ac:dyDescent="0.25">
      <c r="A20" s="26"/>
      <c r="B20" s="127"/>
      <c r="C20" s="15"/>
      <c r="D20" s="16"/>
      <c r="E20" s="1"/>
      <c r="F20" s="17"/>
    </row>
    <row r="21" spans="1:6" s="100" customFormat="1" x14ac:dyDescent="0.2">
      <c r="A21" s="26"/>
      <c r="B21" s="320"/>
      <c r="C21" s="15"/>
      <c r="D21" s="16"/>
      <c r="E21" s="1"/>
      <c r="F21" s="17"/>
    </row>
    <row r="23" spans="1:6" s="100" customFormat="1" x14ac:dyDescent="0.2">
      <c r="A23" s="26"/>
      <c r="B23" s="322"/>
      <c r="C23" s="15"/>
      <c r="D23" s="16"/>
      <c r="E23" s="1"/>
      <c r="F23" s="17"/>
    </row>
    <row r="24" spans="1:6" s="100" customFormat="1" x14ac:dyDescent="0.2">
      <c r="A24" s="26"/>
      <c r="B24" s="320"/>
      <c r="C24" s="15"/>
      <c r="D24" s="16"/>
      <c r="E24" s="1"/>
      <c r="F24" s="17"/>
    </row>
    <row r="25" spans="1:6" s="100" customFormat="1" x14ac:dyDescent="0.2">
      <c r="A25" s="26"/>
      <c r="B25" s="320"/>
      <c r="C25" s="15"/>
      <c r="D25" s="16"/>
      <c r="E25" s="1"/>
      <c r="F25" s="17"/>
    </row>
    <row r="26" spans="1:6" s="100" customFormat="1" x14ac:dyDescent="0.25">
      <c r="A26" s="26"/>
      <c r="B26" s="323" t="s">
        <v>21</v>
      </c>
      <c r="C26" s="11"/>
      <c r="D26" s="16"/>
      <c r="E26" s="1"/>
      <c r="F26" s="17"/>
    </row>
    <row r="27" spans="1:6" s="100" customFormat="1" x14ac:dyDescent="0.2">
      <c r="A27" s="26"/>
      <c r="B27" s="25"/>
      <c r="C27" s="15"/>
      <c r="D27" s="16"/>
      <c r="E27" s="1" t="s">
        <v>9</v>
      </c>
      <c r="F27" s="17"/>
    </row>
    <row r="28" spans="1:6" s="100" customFormat="1" x14ac:dyDescent="0.2">
      <c r="A28" s="26"/>
      <c r="B28" s="25"/>
      <c r="C28" s="15"/>
      <c r="D28" s="16"/>
      <c r="E28" s="1"/>
      <c r="F28" s="17"/>
    </row>
    <row r="29" spans="1:6" s="100" customFormat="1" x14ac:dyDescent="0.2">
      <c r="A29" s="26"/>
      <c r="B29" s="25"/>
      <c r="C29" s="15"/>
      <c r="D29" s="16"/>
      <c r="E29" s="1"/>
      <c r="F29" s="17"/>
    </row>
    <row r="30" spans="1:6" s="100" customFormat="1" x14ac:dyDescent="0.2">
      <c r="A30" s="26"/>
      <c r="B30" s="25"/>
      <c r="C30" s="15"/>
      <c r="D30" s="16"/>
      <c r="E30" s="1"/>
      <c r="F30" s="17"/>
    </row>
    <row r="31" spans="1:6" s="100" customFormat="1" x14ac:dyDescent="0.2">
      <c r="A31" s="26"/>
      <c r="B31" s="25"/>
      <c r="C31" s="15"/>
      <c r="D31" s="16"/>
      <c r="E31" s="1"/>
      <c r="F31" s="17"/>
    </row>
    <row r="32" spans="1:6" s="100" customFormat="1" x14ac:dyDescent="0.2">
      <c r="A32" s="26"/>
      <c r="B32" s="25"/>
      <c r="C32" s="15"/>
      <c r="D32" s="16"/>
      <c r="E32" s="1"/>
      <c r="F32" s="17"/>
    </row>
    <row r="33" spans="1:6" s="100" customFormat="1" x14ac:dyDescent="0.2">
      <c r="A33" s="26"/>
      <c r="B33" s="25"/>
      <c r="C33" s="15"/>
      <c r="D33" s="16"/>
      <c r="E33" s="1"/>
      <c r="F33" s="17"/>
    </row>
    <row r="34" spans="1:6" s="100" customFormat="1" x14ac:dyDescent="0.2">
      <c r="A34" s="26"/>
      <c r="B34" s="25"/>
      <c r="C34" s="15"/>
      <c r="D34" s="16"/>
      <c r="E34" s="1"/>
      <c r="F34" s="17"/>
    </row>
    <row r="35" spans="1:6" s="100" customFormat="1" x14ac:dyDescent="0.2">
      <c r="A35" s="26"/>
      <c r="B35" s="25"/>
      <c r="C35" s="15"/>
      <c r="D35" s="16"/>
      <c r="E35" s="1"/>
      <c r="F35" s="17"/>
    </row>
    <row r="36" spans="1:6" s="100" customFormat="1" x14ac:dyDescent="0.2">
      <c r="A36" s="26"/>
      <c r="B36" s="25"/>
      <c r="C36" s="15"/>
      <c r="D36" s="16"/>
      <c r="E36" s="1"/>
      <c r="F36" s="17"/>
    </row>
    <row r="37" spans="1:6" s="100" customFormat="1" x14ac:dyDescent="0.2">
      <c r="A37" s="26"/>
      <c r="B37" s="25"/>
      <c r="C37" s="15"/>
      <c r="D37" s="16"/>
      <c r="E37" s="1"/>
      <c r="F37" s="17"/>
    </row>
    <row r="38" spans="1:6" s="100" customFormat="1" x14ac:dyDescent="0.2">
      <c r="A38" s="26"/>
      <c r="B38" s="25"/>
      <c r="C38" s="15"/>
      <c r="D38" s="16"/>
      <c r="E38" s="1"/>
      <c r="F38" s="17"/>
    </row>
    <row r="39" spans="1:6" s="100" customFormat="1" x14ac:dyDescent="0.2">
      <c r="A39" s="26"/>
      <c r="B39" s="25"/>
      <c r="C39" s="15"/>
      <c r="D39" s="16"/>
      <c r="E39" s="1"/>
      <c r="F39" s="17"/>
    </row>
    <row r="40" spans="1:6" s="100" customFormat="1" x14ac:dyDescent="0.2">
      <c r="A40" s="26"/>
      <c r="B40" s="25"/>
      <c r="C40" s="15"/>
      <c r="D40" s="16"/>
      <c r="E40" s="1"/>
      <c r="F40" s="17"/>
    </row>
    <row r="41" spans="1:6" s="100" customFormat="1" x14ac:dyDescent="0.2">
      <c r="A41" s="26"/>
      <c r="B41" s="25"/>
      <c r="C41" s="15"/>
      <c r="D41" s="16"/>
      <c r="E41" s="1"/>
      <c r="F41" s="17"/>
    </row>
    <row r="42" spans="1:6" s="100" customFormat="1" x14ac:dyDescent="0.2">
      <c r="A42" s="26"/>
      <c r="B42" s="25"/>
      <c r="C42" s="15"/>
      <c r="D42" s="16"/>
      <c r="E42" s="1"/>
      <c r="F42" s="17"/>
    </row>
    <row r="43" spans="1:6" s="100" customFormat="1" x14ac:dyDescent="0.2">
      <c r="A43" s="26"/>
      <c r="B43" s="25"/>
      <c r="C43" s="15"/>
      <c r="D43" s="16"/>
      <c r="E43" s="1"/>
      <c r="F43" s="17"/>
    </row>
    <row r="44" spans="1:6" s="100" customFormat="1" x14ac:dyDescent="0.2">
      <c r="A44" s="26"/>
      <c r="B44" s="25"/>
      <c r="C44" s="15"/>
      <c r="D44" s="16"/>
      <c r="E44" s="1"/>
      <c r="F44" s="17"/>
    </row>
    <row r="45" spans="1:6" s="100" customFormat="1" x14ac:dyDescent="0.2">
      <c r="A45" s="26"/>
      <c r="B45" s="25"/>
      <c r="C45" s="15"/>
      <c r="D45" s="16"/>
      <c r="E45" s="1"/>
      <c r="F45" s="17"/>
    </row>
    <row r="46" spans="1:6" s="100" customFormat="1" x14ac:dyDescent="0.2">
      <c r="A46" s="26"/>
      <c r="B46" s="25"/>
      <c r="C46" s="15"/>
      <c r="D46" s="16"/>
      <c r="E46" s="1"/>
      <c r="F46" s="17"/>
    </row>
    <row r="47" spans="1:6" s="100" customFormat="1" x14ac:dyDescent="0.2">
      <c r="A47" s="26"/>
      <c r="B47" s="25"/>
      <c r="C47" s="15"/>
      <c r="D47" s="16"/>
      <c r="E47" s="1"/>
      <c r="F47" s="17"/>
    </row>
    <row r="48" spans="1:6" s="100" customFormat="1" ht="25.5" x14ac:dyDescent="0.2">
      <c r="A48" s="26"/>
      <c r="B48" s="25" t="s">
        <v>0</v>
      </c>
      <c r="C48" s="15"/>
      <c r="D48" s="16"/>
      <c r="E48" s="1"/>
      <c r="F48" s="17"/>
    </row>
    <row r="49" spans="1:6" s="100" customFormat="1" x14ac:dyDescent="0.2">
      <c r="A49" s="26"/>
      <c r="B49" s="25"/>
      <c r="C49" s="15"/>
      <c r="D49" s="16"/>
      <c r="E49" s="1"/>
      <c r="F49" s="17"/>
    </row>
    <row r="50" spans="1:6" s="100" customFormat="1" x14ac:dyDescent="0.2">
      <c r="A50" s="26"/>
      <c r="B50" s="25"/>
      <c r="C50" s="15"/>
      <c r="D50" s="16"/>
      <c r="E50" s="1"/>
      <c r="F50" s="17"/>
    </row>
    <row r="51" spans="1:6" s="100" customFormat="1" x14ac:dyDescent="0.2">
      <c r="A51" s="26"/>
      <c r="B51" s="25"/>
      <c r="C51" s="15"/>
      <c r="D51" s="16"/>
      <c r="E51" s="1"/>
      <c r="F51" s="17"/>
    </row>
    <row r="52" spans="1:6" s="100" customFormat="1" x14ac:dyDescent="0.2">
      <c r="A52" s="26"/>
      <c r="B52" s="25"/>
      <c r="C52" s="15"/>
      <c r="D52" s="16"/>
      <c r="E52" s="1"/>
      <c r="F52" s="17"/>
    </row>
    <row r="53" spans="1:6" s="100" customFormat="1" x14ac:dyDescent="0.2">
      <c r="A53" s="26"/>
      <c r="B53" s="25"/>
      <c r="C53" s="15"/>
      <c r="D53" s="16"/>
      <c r="E53" s="1"/>
      <c r="F53" s="17"/>
    </row>
    <row r="54" spans="1:6" s="100" customFormat="1" x14ac:dyDescent="0.2">
      <c r="A54" s="26"/>
      <c r="B54" s="25" t="s">
        <v>75</v>
      </c>
      <c r="C54" s="15"/>
      <c r="D54" s="16"/>
      <c r="E54" s="1"/>
      <c r="F54" s="17"/>
    </row>
    <row r="55" spans="1:6" s="100" customFormat="1" x14ac:dyDescent="0.2">
      <c r="A55" s="26"/>
      <c r="B55" s="25"/>
      <c r="C55" s="15"/>
      <c r="D55" s="16"/>
      <c r="E55" s="1"/>
      <c r="F55" s="17"/>
    </row>
    <row r="56" spans="1:6" s="100" customFormat="1" x14ac:dyDescent="0.2">
      <c r="A56" s="26"/>
      <c r="B56" s="25"/>
      <c r="C56" s="15"/>
      <c r="D56" s="16"/>
      <c r="E56" s="1"/>
      <c r="F56" s="17"/>
    </row>
    <row r="57" spans="1:6" s="100" customFormat="1" x14ac:dyDescent="0.2">
      <c r="A57" s="26"/>
      <c r="B57" s="25"/>
      <c r="C57" s="15"/>
      <c r="D57" s="16"/>
      <c r="E57" s="1"/>
      <c r="F57" s="17"/>
    </row>
    <row r="58" spans="1:6" s="6" customFormat="1" x14ac:dyDescent="0.2">
      <c r="A58" s="51" t="s">
        <v>10</v>
      </c>
      <c r="B58" s="324" t="s">
        <v>22</v>
      </c>
      <c r="C58" s="111" t="s">
        <v>9</v>
      </c>
      <c r="D58" s="54" t="s">
        <v>10</v>
      </c>
      <c r="E58" s="21"/>
      <c r="F58" s="55"/>
    </row>
    <row r="59" spans="1:6" s="6" customFormat="1" x14ac:dyDescent="0.2">
      <c r="A59" s="51"/>
      <c r="B59" s="118"/>
      <c r="C59" s="111"/>
      <c r="D59" s="54"/>
      <c r="E59" s="21"/>
      <c r="F59" s="5"/>
    </row>
    <row r="60" spans="1:6" s="6" customFormat="1" ht="84" x14ac:dyDescent="0.2">
      <c r="A60" s="51">
        <v>1</v>
      </c>
      <c r="B60" s="112" t="s">
        <v>77</v>
      </c>
      <c r="C60" s="111" t="s">
        <v>11</v>
      </c>
      <c r="D60" s="54">
        <v>1</v>
      </c>
      <c r="E60" s="21"/>
      <c r="F60" s="5">
        <f>D60*E60</f>
        <v>0</v>
      </c>
    </row>
    <row r="61" spans="1:6" s="6" customFormat="1" x14ac:dyDescent="0.2">
      <c r="A61" s="51"/>
      <c r="B61" s="112"/>
      <c r="C61" s="111"/>
      <c r="D61" s="54"/>
      <c r="E61" s="21"/>
      <c r="F61" s="55"/>
    </row>
    <row r="62" spans="1:6" s="6" customFormat="1" ht="60" x14ac:dyDescent="0.2">
      <c r="A62" s="51">
        <f>+A60+1</f>
        <v>2</v>
      </c>
      <c r="B62" s="112" t="s">
        <v>220</v>
      </c>
      <c r="C62" s="111" t="s">
        <v>25</v>
      </c>
      <c r="D62" s="54">
        <v>1</v>
      </c>
      <c r="E62" s="21"/>
      <c r="F62" s="5">
        <f>D62*E62</f>
        <v>0</v>
      </c>
    </row>
    <row r="63" spans="1:6" s="6" customFormat="1" x14ac:dyDescent="0.2">
      <c r="A63" s="51"/>
      <c r="B63" s="112"/>
      <c r="C63" s="111"/>
      <c r="D63" s="54"/>
      <c r="E63" s="21"/>
      <c r="F63" s="55"/>
    </row>
    <row r="64" spans="1:6" s="6" customFormat="1" ht="24" x14ac:dyDescent="0.2">
      <c r="A64" s="51">
        <f>+A62+1</f>
        <v>3</v>
      </c>
      <c r="B64" s="112" t="s">
        <v>78</v>
      </c>
      <c r="C64" s="111" t="s">
        <v>25</v>
      </c>
      <c r="D64" s="54">
        <v>1</v>
      </c>
      <c r="E64" s="21"/>
      <c r="F64" s="5">
        <f>D64*E64</f>
        <v>0</v>
      </c>
    </row>
    <row r="65" spans="1:6" s="6" customFormat="1" x14ac:dyDescent="0.2">
      <c r="A65" s="51"/>
      <c r="B65" s="112"/>
      <c r="C65" s="111"/>
      <c r="D65" s="54"/>
      <c r="E65" s="18"/>
      <c r="F65" s="55"/>
    </row>
    <row r="66" spans="1:6" s="6" customFormat="1" ht="24" x14ac:dyDescent="0.2">
      <c r="A66" s="51">
        <f>A64+1</f>
        <v>4</v>
      </c>
      <c r="B66" s="112" t="s">
        <v>53</v>
      </c>
      <c r="C66" s="111" t="s">
        <v>11</v>
      </c>
      <c r="D66" s="54">
        <v>1</v>
      </c>
      <c r="E66" s="3"/>
      <c r="F66" s="5">
        <f>D66*E66</f>
        <v>0</v>
      </c>
    </row>
    <row r="67" spans="1:6" s="6" customFormat="1" x14ac:dyDescent="0.2">
      <c r="A67" s="51"/>
      <c r="B67" s="118"/>
      <c r="C67" s="111"/>
      <c r="D67" s="54"/>
      <c r="E67" s="21"/>
      <c r="F67" s="55"/>
    </row>
    <row r="68" spans="1:6" s="6" customFormat="1" ht="84" x14ac:dyDescent="0.2">
      <c r="A68" s="51">
        <f>A66+1</f>
        <v>5</v>
      </c>
      <c r="B68" s="118" t="s">
        <v>236</v>
      </c>
      <c r="C68" s="111" t="s">
        <v>11</v>
      </c>
      <c r="D68" s="54">
        <v>1</v>
      </c>
      <c r="E68" s="21"/>
      <c r="F68" s="5">
        <f>D68*E68</f>
        <v>0</v>
      </c>
    </row>
    <row r="69" spans="1:6" s="6" customFormat="1" x14ac:dyDescent="0.2">
      <c r="A69" s="51"/>
      <c r="B69" s="118"/>
      <c r="C69" s="111"/>
      <c r="D69" s="54"/>
      <c r="E69" s="21"/>
      <c r="F69" s="55"/>
    </row>
    <row r="70" spans="1:6" s="19" customFormat="1" x14ac:dyDescent="0.25">
      <c r="A70" s="103" t="s">
        <v>208</v>
      </c>
      <c r="B70" s="118"/>
      <c r="C70" s="111"/>
      <c r="D70" s="54"/>
      <c r="E70" s="21"/>
      <c r="F70" s="55"/>
    </row>
    <row r="71" spans="1:6" s="6" customFormat="1" x14ac:dyDescent="0.25">
      <c r="A71" s="98" t="str">
        <f>CONCATENATE("SKUPAJ:  ",B58)</f>
        <v>SKUPAJ:  I. PRIPRAVLJALNA in ZAKLJUČNA DELA</v>
      </c>
      <c r="B71" s="118"/>
      <c r="C71" s="111"/>
      <c r="D71" s="54"/>
      <c r="E71" s="21"/>
      <c r="F71" s="325">
        <f>SUM(F60:F69)</f>
        <v>0</v>
      </c>
    </row>
    <row r="72" spans="1:6" s="19" customFormat="1" x14ac:dyDescent="0.25">
      <c r="A72" s="103" t="s">
        <v>208</v>
      </c>
      <c r="B72" s="118"/>
      <c r="C72" s="111"/>
      <c r="D72" s="54"/>
      <c r="E72" s="21"/>
      <c r="F72" s="55"/>
    </row>
    <row r="73" spans="1:6" s="19" customFormat="1" ht="12" customHeight="1" x14ac:dyDescent="0.25">
      <c r="A73" s="326" t="s">
        <v>10</v>
      </c>
      <c r="B73" s="327"/>
      <c r="C73" s="328"/>
      <c r="D73" s="328"/>
      <c r="E73" s="329"/>
      <c r="F73" s="328"/>
    </row>
    <row r="74" spans="1:6" s="6" customFormat="1" x14ac:dyDescent="0.2">
      <c r="A74" s="51" t="s">
        <v>10</v>
      </c>
      <c r="B74" s="324" t="s">
        <v>20</v>
      </c>
      <c r="C74" s="111" t="s">
        <v>9</v>
      </c>
      <c r="D74" s="54" t="s">
        <v>10</v>
      </c>
      <c r="E74" s="21"/>
      <c r="F74" s="55"/>
    </row>
    <row r="75" spans="1:6" s="100" customFormat="1" x14ac:dyDescent="0.2">
      <c r="A75" s="99"/>
      <c r="B75" s="112"/>
      <c r="C75" s="48"/>
      <c r="D75" s="49"/>
      <c r="E75" s="3"/>
      <c r="F75" s="5"/>
    </row>
    <row r="76" spans="1:6" s="100" customFormat="1" ht="48" x14ac:dyDescent="0.2">
      <c r="A76" s="102">
        <v>1</v>
      </c>
      <c r="B76" s="112" t="s">
        <v>54</v>
      </c>
      <c r="C76" s="48" t="s">
        <v>11</v>
      </c>
      <c r="D76" s="49">
        <v>1</v>
      </c>
      <c r="E76" s="3"/>
      <c r="F76" s="5">
        <f>D76*E76</f>
        <v>0</v>
      </c>
    </row>
    <row r="77" spans="1:6" s="100" customFormat="1" x14ac:dyDescent="0.2">
      <c r="A77" s="99"/>
      <c r="B77" s="112"/>
      <c r="C77" s="48"/>
      <c r="D77" s="49"/>
      <c r="E77" s="3"/>
      <c r="F77" s="5"/>
    </row>
    <row r="78" spans="1:6" s="100" customFormat="1" ht="84" x14ac:dyDescent="0.2">
      <c r="A78" s="102">
        <f>A76+1</f>
        <v>2</v>
      </c>
      <c r="B78" s="112" t="s">
        <v>237</v>
      </c>
      <c r="C78" s="48" t="s">
        <v>11</v>
      </c>
      <c r="D78" s="49">
        <v>1</v>
      </c>
      <c r="E78" s="3"/>
      <c r="F78" s="5">
        <f>D78*E78</f>
        <v>0</v>
      </c>
    </row>
    <row r="79" spans="1:6" s="19" customFormat="1" ht="12" customHeight="1" x14ac:dyDescent="0.25">
      <c r="A79" s="326" t="s">
        <v>10</v>
      </c>
      <c r="B79" s="327"/>
      <c r="C79" s="328"/>
      <c r="D79" s="328"/>
      <c r="E79" s="329"/>
      <c r="F79" s="328"/>
    </row>
    <row r="80" spans="1:6" s="19" customFormat="1" x14ac:dyDescent="0.25">
      <c r="A80" s="103" t="s">
        <v>208</v>
      </c>
      <c r="B80" s="118"/>
      <c r="C80" s="111"/>
      <c r="D80" s="54"/>
      <c r="E80" s="21"/>
      <c r="F80" s="55"/>
    </row>
    <row r="81" spans="1:6" s="6" customFormat="1" x14ac:dyDescent="0.25">
      <c r="A81" s="98" t="str">
        <f>CONCATENATE("SKUPAJ:  ",B74)</f>
        <v>SKUPAJ:  II. GEODETSKA DELA</v>
      </c>
      <c r="B81" s="118"/>
      <c r="C81" s="111"/>
      <c r="D81" s="54"/>
      <c r="E81" s="21"/>
      <c r="F81" s="325">
        <f>SUM(F74:F79)</f>
        <v>0</v>
      </c>
    </row>
    <row r="82" spans="1:6" s="19" customFormat="1" x14ac:dyDescent="0.25">
      <c r="A82" s="103" t="s">
        <v>208</v>
      </c>
      <c r="B82" s="118"/>
      <c r="C82" s="111"/>
      <c r="D82" s="54"/>
      <c r="E82" s="21"/>
      <c r="F82" s="55"/>
    </row>
    <row r="83" spans="1:6" s="19" customFormat="1" x14ac:dyDescent="0.25">
      <c r="A83" s="103"/>
      <c r="B83" s="118"/>
      <c r="C83" s="111"/>
      <c r="D83" s="54"/>
      <c r="E83" s="21"/>
      <c r="F83" s="55"/>
    </row>
    <row r="84" spans="1:6" s="6" customFormat="1" x14ac:dyDescent="0.2">
      <c r="A84" s="51" t="s">
        <v>10</v>
      </c>
      <c r="B84" s="324" t="s">
        <v>31</v>
      </c>
      <c r="C84" s="111" t="s">
        <v>9</v>
      </c>
      <c r="D84" s="54" t="s">
        <v>10</v>
      </c>
      <c r="E84" s="21"/>
      <c r="F84" s="55"/>
    </row>
    <row r="85" spans="1:6" s="6" customFormat="1" x14ac:dyDescent="0.2">
      <c r="A85" s="51"/>
      <c r="B85" s="324"/>
      <c r="C85" s="111"/>
      <c r="D85" s="54"/>
      <c r="E85" s="21"/>
      <c r="F85" s="55"/>
    </row>
    <row r="86" spans="1:6" s="6" customFormat="1" ht="38.25" x14ac:dyDescent="0.2">
      <c r="A86" s="51"/>
      <c r="B86" s="330" t="s">
        <v>221</v>
      </c>
      <c r="C86" s="111"/>
      <c r="D86" s="54"/>
      <c r="E86" s="21"/>
      <c r="F86" s="55"/>
    </row>
    <row r="87" spans="1:6" s="6" customFormat="1" ht="102" x14ac:dyDescent="0.2">
      <c r="A87" s="51"/>
      <c r="B87" s="130" t="s">
        <v>44</v>
      </c>
      <c r="C87" s="111"/>
      <c r="D87" s="54"/>
      <c r="E87" s="21"/>
      <c r="F87" s="55"/>
    </row>
    <row r="88" spans="1:6" s="6" customFormat="1" ht="51" x14ac:dyDescent="0.2">
      <c r="A88" s="51"/>
      <c r="B88" s="107" t="s">
        <v>30</v>
      </c>
      <c r="C88" s="111"/>
      <c r="D88" s="54"/>
      <c r="E88" s="21"/>
      <c r="F88" s="55"/>
    </row>
    <row r="89" spans="1:6" s="19" customFormat="1" ht="12" customHeight="1" x14ac:dyDescent="0.25">
      <c r="A89" s="326" t="s">
        <v>10</v>
      </c>
      <c r="B89" s="327"/>
      <c r="C89" s="328"/>
      <c r="D89" s="328"/>
      <c r="E89" s="329"/>
      <c r="F89" s="328"/>
    </row>
    <row r="90" spans="1:6" s="6" customFormat="1" ht="48" x14ac:dyDescent="0.2">
      <c r="A90" s="51">
        <v>1</v>
      </c>
      <c r="B90" s="118" t="s">
        <v>42</v>
      </c>
      <c r="C90" s="111" t="s">
        <v>12</v>
      </c>
      <c r="D90" s="54">
        <v>85</v>
      </c>
      <c r="E90" s="21"/>
      <c r="F90" s="5">
        <f>D90*E90</f>
        <v>0</v>
      </c>
    </row>
    <row r="91" spans="1:6" s="19" customFormat="1" ht="12" customHeight="1" x14ac:dyDescent="0.25">
      <c r="A91" s="326"/>
      <c r="B91" s="327"/>
      <c r="C91" s="328"/>
      <c r="D91" s="328"/>
      <c r="E91" s="329"/>
      <c r="F91" s="328"/>
    </row>
    <row r="92" spans="1:6" s="100" customFormat="1" ht="72" x14ac:dyDescent="0.2">
      <c r="A92" s="102">
        <f>A90+1</f>
        <v>2</v>
      </c>
      <c r="B92" s="112" t="s">
        <v>61</v>
      </c>
      <c r="C92" s="48" t="s">
        <v>12</v>
      </c>
      <c r="D92" s="49">
        <v>135</v>
      </c>
      <c r="E92" s="3"/>
      <c r="F92" s="5">
        <f>D92*E92</f>
        <v>0</v>
      </c>
    </row>
    <row r="93" spans="1:6" s="100" customFormat="1" x14ac:dyDescent="0.2">
      <c r="A93" s="99"/>
      <c r="B93" s="112"/>
      <c r="C93" s="48"/>
      <c r="D93" s="49"/>
      <c r="E93" s="3"/>
      <c r="F93" s="5"/>
    </row>
    <row r="94" spans="1:6" s="6" customFormat="1" ht="36" x14ac:dyDescent="0.2">
      <c r="A94" s="51">
        <f>A92+1</f>
        <v>3</v>
      </c>
      <c r="B94" s="118" t="s">
        <v>24</v>
      </c>
      <c r="C94" s="111" t="s">
        <v>12</v>
      </c>
      <c r="D94" s="54">
        <v>12</v>
      </c>
      <c r="E94" s="21"/>
      <c r="F94" s="5">
        <f>D94*E94</f>
        <v>0</v>
      </c>
    </row>
    <row r="95" spans="1:6" s="100" customFormat="1" x14ac:dyDescent="0.2">
      <c r="A95" s="99"/>
      <c r="B95" s="112"/>
      <c r="C95" s="48"/>
      <c r="D95" s="49"/>
      <c r="E95" s="3"/>
      <c r="F95" s="5"/>
    </row>
    <row r="96" spans="1:6" s="6" customFormat="1" ht="48" x14ac:dyDescent="0.2">
      <c r="A96" s="51">
        <f>+A94+1</f>
        <v>4</v>
      </c>
      <c r="B96" s="118" t="s">
        <v>23</v>
      </c>
      <c r="C96" s="111" t="s">
        <v>13</v>
      </c>
      <c r="D96" s="54">
        <v>270</v>
      </c>
      <c r="E96" s="21"/>
      <c r="F96" s="5">
        <f>D96*E96</f>
        <v>0</v>
      </c>
    </row>
    <row r="97" spans="1:7" s="100" customFormat="1" x14ac:dyDescent="0.2">
      <c r="A97" s="99"/>
      <c r="B97" s="112"/>
      <c r="C97" s="48"/>
      <c r="D97" s="49"/>
      <c r="E97" s="3"/>
      <c r="F97" s="5"/>
    </row>
    <row r="98" spans="1:7" ht="72" x14ac:dyDescent="0.2">
      <c r="A98" s="104">
        <f>A96+1</f>
        <v>5</v>
      </c>
      <c r="B98" s="112" t="s">
        <v>36</v>
      </c>
      <c r="C98" s="331" t="s">
        <v>13</v>
      </c>
      <c r="D98" s="105">
        <v>270</v>
      </c>
      <c r="E98" s="22"/>
      <c r="F98" s="5">
        <f>D98*E98</f>
        <v>0</v>
      </c>
      <c r="G98" s="119"/>
    </row>
    <row r="99" spans="1:7" s="19" customFormat="1" ht="12" customHeight="1" x14ac:dyDescent="0.25">
      <c r="A99" s="326"/>
      <c r="B99" s="327"/>
      <c r="C99" s="328"/>
      <c r="D99" s="328"/>
      <c r="E99" s="329"/>
      <c r="F99" s="328"/>
    </row>
    <row r="100" spans="1:7" s="6" customFormat="1" ht="96" x14ac:dyDescent="0.2">
      <c r="A100" s="51">
        <f>A98+1</f>
        <v>6</v>
      </c>
      <c r="B100" s="112" t="s">
        <v>90</v>
      </c>
      <c r="C100" s="111" t="s">
        <v>12</v>
      </c>
      <c r="D100" s="54">
        <v>135</v>
      </c>
      <c r="E100" s="21"/>
      <c r="F100" s="5">
        <f>D100*E100</f>
        <v>0</v>
      </c>
    </row>
    <row r="101" spans="1:7" s="6" customFormat="1" x14ac:dyDescent="0.2">
      <c r="A101" s="51"/>
      <c r="B101" s="112"/>
      <c r="C101" s="111"/>
      <c r="D101" s="54"/>
      <c r="E101" s="21"/>
      <c r="F101" s="55"/>
    </row>
    <row r="102" spans="1:7" s="100" customFormat="1" ht="69.95" customHeight="1" x14ac:dyDescent="0.2">
      <c r="A102" s="102">
        <f>A100+1</f>
        <v>7</v>
      </c>
      <c r="B102" s="112" t="s">
        <v>46</v>
      </c>
      <c r="C102" s="48" t="s">
        <v>12</v>
      </c>
      <c r="D102" s="49">
        <v>40</v>
      </c>
      <c r="E102" s="3"/>
      <c r="F102" s="5">
        <f>D102*E102</f>
        <v>0</v>
      </c>
    </row>
    <row r="103" spans="1:7" s="19" customFormat="1" ht="12" customHeight="1" x14ac:dyDescent="0.25">
      <c r="A103" s="326"/>
      <c r="B103" s="327"/>
      <c r="C103" s="328"/>
      <c r="D103" s="328"/>
      <c r="E103" s="329"/>
      <c r="F103" s="328"/>
    </row>
    <row r="104" spans="1:7" s="6" customFormat="1" ht="84" x14ac:dyDescent="0.2">
      <c r="A104" s="51">
        <f>A102+1</f>
        <v>8</v>
      </c>
      <c r="B104" s="112" t="s">
        <v>29</v>
      </c>
      <c r="C104" s="111" t="s">
        <v>12</v>
      </c>
      <c r="D104" s="54">
        <v>180</v>
      </c>
      <c r="E104" s="21"/>
      <c r="F104" s="5">
        <f>D104*E104</f>
        <v>0</v>
      </c>
    </row>
    <row r="105" spans="1:7" s="19" customFormat="1" ht="12" customHeight="1" x14ac:dyDescent="0.25">
      <c r="A105" s="326" t="s">
        <v>10</v>
      </c>
      <c r="B105" s="327"/>
      <c r="C105" s="328"/>
      <c r="D105" s="328"/>
      <c r="E105" s="329"/>
      <c r="F105" s="328"/>
    </row>
    <row r="106" spans="1:7" s="19" customFormat="1" x14ac:dyDescent="0.25">
      <c r="A106" s="103" t="s">
        <v>208</v>
      </c>
      <c r="B106" s="118"/>
      <c r="C106" s="111"/>
      <c r="D106" s="54"/>
      <c r="E106" s="21"/>
      <c r="F106" s="55"/>
    </row>
    <row r="107" spans="1:7" s="6" customFormat="1" x14ac:dyDescent="0.25">
      <c r="A107" s="98" t="str">
        <f>CONCATENATE("SKUPAJ:  ",B84)</f>
        <v>SKUPAJ:  III. ZEMELJSKA DELA</v>
      </c>
      <c r="B107" s="118"/>
      <c r="C107" s="111"/>
      <c r="D107" s="54"/>
      <c r="E107" s="21"/>
      <c r="F107" s="325">
        <f>SUM(F84:F106)</f>
        <v>0</v>
      </c>
    </row>
    <row r="108" spans="1:7" s="19" customFormat="1" x14ac:dyDescent="0.25">
      <c r="A108" s="103" t="s">
        <v>208</v>
      </c>
      <c r="B108" s="118"/>
      <c r="C108" s="111"/>
      <c r="D108" s="54"/>
      <c r="E108" s="21"/>
      <c r="F108" s="55"/>
    </row>
    <row r="109" spans="1:7" s="19" customFormat="1" x14ac:dyDescent="0.25">
      <c r="A109" s="103"/>
      <c r="B109" s="118"/>
      <c r="C109" s="111"/>
      <c r="D109" s="54"/>
      <c r="E109" s="21"/>
      <c r="F109" s="55"/>
    </row>
    <row r="110" spans="1:7" s="6" customFormat="1" x14ac:dyDescent="0.2">
      <c r="A110" s="51" t="s">
        <v>10</v>
      </c>
      <c r="B110" s="324" t="s">
        <v>32</v>
      </c>
      <c r="C110" s="111" t="s">
        <v>9</v>
      </c>
      <c r="D110" s="54" t="s">
        <v>10</v>
      </c>
      <c r="E110" s="21"/>
      <c r="F110" s="55"/>
    </row>
    <row r="111" spans="1:7" s="19" customFormat="1" ht="12" customHeight="1" x14ac:dyDescent="0.25">
      <c r="A111" s="326" t="s">
        <v>10</v>
      </c>
      <c r="B111" s="327"/>
      <c r="C111" s="328"/>
      <c r="D111" s="328"/>
      <c r="E111" s="329"/>
      <c r="F111" s="328"/>
    </row>
    <row r="112" spans="1:7" s="6" customFormat="1" ht="63" customHeight="1" x14ac:dyDescent="0.2">
      <c r="A112" s="51">
        <v>1</v>
      </c>
      <c r="B112" s="118" t="s">
        <v>37</v>
      </c>
      <c r="C112" s="111"/>
      <c r="D112" s="54"/>
      <c r="E112" s="21"/>
      <c r="F112" s="55"/>
    </row>
    <row r="113" spans="1:6" s="19" customFormat="1" ht="24" x14ac:dyDescent="0.25">
      <c r="A113" s="51" t="s">
        <v>16</v>
      </c>
      <c r="B113" s="332" t="s">
        <v>142</v>
      </c>
      <c r="C113" s="111" t="s">
        <v>12</v>
      </c>
      <c r="D113" s="54">
        <v>70</v>
      </c>
      <c r="E113" s="21"/>
      <c r="F113" s="5">
        <f>D113*E113</f>
        <v>0</v>
      </c>
    </row>
    <row r="114" spans="1:6" s="19" customFormat="1" ht="12" customHeight="1" x14ac:dyDescent="0.25">
      <c r="A114" s="326" t="s">
        <v>10</v>
      </c>
      <c r="B114" s="327"/>
      <c r="C114" s="328"/>
      <c r="D114" s="328"/>
      <c r="E114" s="329"/>
      <c r="F114" s="328"/>
    </row>
    <row r="115" spans="1:6" s="19" customFormat="1" x14ac:dyDescent="0.25">
      <c r="A115" s="103" t="s">
        <v>208</v>
      </c>
      <c r="B115" s="118"/>
      <c r="C115" s="111"/>
      <c r="D115" s="54"/>
      <c r="E115" s="21"/>
      <c r="F115" s="55"/>
    </row>
    <row r="116" spans="1:6" s="6" customFormat="1" x14ac:dyDescent="0.25">
      <c r="A116" s="98" t="str">
        <f>CONCATENATE("SKUPAJ:  ",B110)</f>
        <v>SKUPAJ:  IV. ZGORNJI USTROJ</v>
      </c>
      <c r="B116" s="118"/>
      <c r="C116" s="111"/>
      <c r="D116" s="54"/>
      <c r="E116" s="21"/>
      <c r="F116" s="325">
        <f>SUM(F110:F115)</f>
        <v>0</v>
      </c>
    </row>
    <row r="117" spans="1:6" s="19" customFormat="1" x14ac:dyDescent="0.25">
      <c r="A117" s="103" t="s">
        <v>208</v>
      </c>
      <c r="B117" s="118"/>
      <c r="C117" s="111"/>
      <c r="D117" s="54"/>
      <c r="E117" s="21"/>
      <c r="F117" s="55"/>
    </row>
    <row r="118" spans="1:6" s="19" customFormat="1" x14ac:dyDescent="0.25">
      <c r="A118" s="103"/>
      <c r="B118" s="118"/>
      <c r="C118" s="111"/>
      <c r="D118" s="54"/>
      <c r="E118" s="21"/>
      <c r="F118" s="55"/>
    </row>
    <row r="119" spans="1:6" s="6" customFormat="1" x14ac:dyDescent="0.2">
      <c r="A119" s="51" t="s">
        <v>10</v>
      </c>
      <c r="B119" s="324" t="s">
        <v>198</v>
      </c>
      <c r="C119" s="111" t="s">
        <v>9</v>
      </c>
      <c r="D119" s="54" t="s">
        <v>10</v>
      </c>
      <c r="E119" s="21"/>
      <c r="F119" s="55"/>
    </row>
    <row r="120" spans="1:6" s="19" customFormat="1" ht="12" customHeight="1" x14ac:dyDescent="0.25">
      <c r="A120" s="326" t="s">
        <v>10</v>
      </c>
      <c r="B120" s="327"/>
      <c r="C120" s="328"/>
      <c r="D120" s="328"/>
      <c r="E120" s="329"/>
      <c r="F120" s="328"/>
    </row>
    <row r="121" spans="1:6" s="6" customFormat="1" ht="72" x14ac:dyDescent="0.2">
      <c r="A121" s="51">
        <v>1</v>
      </c>
      <c r="B121" s="118" t="s">
        <v>43</v>
      </c>
      <c r="C121" s="111" t="s">
        <v>9</v>
      </c>
      <c r="D121" s="54" t="s">
        <v>10</v>
      </c>
      <c r="E121" s="21"/>
      <c r="F121" s="55"/>
    </row>
    <row r="122" spans="1:6" s="6" customFormat="1" ht="24" x14ac:dyDescent="0.2">
      <c r="A122" s="51" t="s">
        <v>16</v>
      </c>
      <c r="B122" s="118" t="s">
        <v>97</v>
      </c>
      <c r="C122" s="111" t="s">
        <v>14</v>
      </c>
      <c r="D122" s="54">
        <v>80</v>
      </c>
      <c r="E122" s="21"/>
      <c r="F122" s="55">
        <f>D122*E122</f>
        <v>0</v>
      </c>
    </row>
    <row r="123" spans="1:6" s="19" customFormat="1" ht="12" customHeight="1" x14ac:dyDescent="0.25">
      <c r="A123" s="326" t="s">
        <v>10</v>
      </c>
      <c r="B123" s="327"/>
      <c r="C123" s="328"/>
      <c r="D123" s="328"/>
      <c r="E123" s="329"/>
      <c r="F123" s="328"/>
    </row>
    <row r="124" spans="1:6" s="6" customFormat="1" ht="96" x14ac:dyDescent="0.2">
      <c r="A124" s="51">
        <f>A121+1</f>
        <v>2</v>
      </c>
      <c r="B124" s="118" t="s">
        <v>143</v>
      </c>
      <c r="C124" s="111" t="s">
        <v>9</v>
      </c>
      <c r="D124" s="54" t="s">
        <v>10</v>
      </c>
      <c r="E124" s="21"/>
      <c r="F124" s="55"/>
    </row>
    <row r="125" spans="1:6" s="6" customFormat="1" ht="13.15" customHeight="1" x14ac:dyDescent="0.2">
      <c r="A125" s="51" t="s">
        <v>16</v>
      </c>
      <c r="B125" s="333" t="s">
        <v>144</v>
      </c>
      <c r="C125" s="111" t="s">
        <v>13</v>
      </c>
      <c r="D125" s="54">
        <v>270</v>
      </c>
      <c r="E125" s="21"/>
      <c r="F125" s="5">
        <f>D125*E125</f>
        <v>0</v>
      </c>
    </row>
    <row r="126" spans="1:6" s="6" customFormat="1" ht="13.15" customHeight="1" x14ac:dyDescent="0.2">
      <c r="A126" s="51"/>
      <c r="B126" s="333"/>
      <c r="C126" s="111"/>
      <c r="D126" s="54"/>
      <c r="E126" s="21"/>
      <c r="F126" s="55"/>
    </row>
    <row r="127" spans="1:6" s="19" customFormat="1" x14ac:dyDescent="0.25">
      <c r="A127" s="103" t="s">
        <v>208</v>
      </c>
      <c r="B127" s="118"/>
      <c r="C127" s="111"/>
      <c r="D127" s="54"/>
      <c r="E127" s="21"/>
      <c r="F127" s="55"/>
    </row>
    <row r="128" spans="1:6" s="6" customFormat="1" x14ac:dyDescent="0.25">
      <c r="A128" s="98" t="str">
        <f>CONCATENATE("SKUPAJ:  ",B119)</f>
        <v>SKUPAJ:  V. ZIDARSKA DELA</v>
      </c>
      <c r="B128" s="118"/>
      <c r="C128" s="111"/>
      <c r="D128" s="54"/>
      <c r="E128" s="21"/>
      <c r="F128" s="325">
        <f>SUM(F119:F127)</f>
        <v>0</v>
      </c>
    </row>
    <row r="129" spans="1:6" s="19" customFormat="1" x14ac:dyDescent="0.25">
      <c r="A129" s="103" t="s">
        <v>208</v>
      </c>
      <c r="B129" s="118"/>
      <c r="C129" s="111"/>
      <c r="D129" s="54"/>
      <c r="E129" s="21"/>
      <c r="F129" s="55"/>
    </row>
    <row r="130" spans="1:6" s="19" customFormat="1" x14ac:dyDescent="0.25">
      <c r="A130" s="103"/>
      <c r="B130" s="118"/>
      <c r="C130" s="111"/>
      <c r="D130" s="54"/>
      <c r="E130" s="21"/>
      <c r="F130" s="55"/>
    </row>
    <row r="131" spans="1:6" s="100" customFormat="1" x14ac:dyDescent="0.2">
      <c r="A131" s="99"/>
      <c r="B131" s="25" t="s">
        <v>202</v>
      </c>
      <c r="C131" s="48" t="s">
        <v>9</v>
      </c>
      <c r="D131" s="49" t="s">
        <v>10</v>
      </c>
      <c r="E131" s="3"/>
      <c r="F131" s="5"/>
    </row>
    <row r="132" spans="1:6" s="100" customFormat="1" x14ac:dyDescent="0.2">
      <c r="A132" s="99"/>
      <c r="B132" s="25"/>
      <c r="C132" s="48"/>
      <c r="D132" s="5"/>
      <c r="E132" s="3"/>
      <c r="F132" s="5"/>
    </row>
    <row r="133" spans="1:6" s="100" customFormat="1" ht="36" x14ac:dyDescent="0.2">
      <c r="A133" s="99">
        <v>1</v>
      </c>
      <c r="B133" s="112" t="s">
        <v>145</v>
      </c>
      <c r="C133" s="48"/>
      <c r="D133" s="5"/>
      <c r="E133" s="3"/>
      <c r="F133" s="5"/>
    </row>
    <row r="134" spans="1:6" s="100" customFormat="1" ht="24" x14ac:dyDescent="0.2">
      <c r="A134" s="107" t="s">
        <v>10</v>
      </c>
      <c r="B134" s="108" t="s">
        <v>146</v>
      </c>
      <c r="C134" s="109" t="s">
        <v>14</v>
      </c>
      <c r="D134" s="110">
        <v>100</v>
      </c>
      <c r="E134" s="22"/>
      <c r="F134" s="106">
        <f>D134*E134</f>
        <v>0</v>
      </c>
    </row>
    <row r="135" spans="1:6" s="100" customFormat="1" x14ac:dyDescent="0.2">
      <c r="A135" s="99"/>
      <c r="B135" s="107"/>
      <c r="C135" s="48"/>
      <c r="D135" s="5"/>
      <c r="E135" s="3"/>
      <c r="F135" s="5"/>
    </row>
    <row r="136" spans="1:6" s="100" customFormat="1" ht="72" x14ac:dyDescent="0.2">
      <c r="A136" s="99">
        <f>A133+1</f>
        <v>2</v>
      </c>
      <c r="B136" s="112" t="s">
        <v>98</v>
      </c>
      <c r="C136" s="48" t="s">
        <v>12</v>
      </c>
      <c r="D136" s="5">
        <v>80</v>
      </c>
      <c r="E136" s="3"/>
      <c r="F136" s="5">
        <f>D136*E136</f>
        <v>0</v>
      </c>
    </row>
    <row r="137" spans="1:6" s="100" customFormat="1" x14ac:dyDescent="0.2">
      <c r="A137" s="99"/>
      <c r="B137" s="107"/>
      <c r="C137" s="48"/>
      <c r="D137" s="5"/>
      <c r="E137" s="3"/>
      <c r="F137" s="5"/>
    </row>
    <row r="138" spans="1:6" s="100" customFormat="1" ht="48" x14ac:dyDescent="0.2">
      <c r="A138" s="99">
        <f>A136+1</f>
        <v>3</v>
      </c>
      <c r="B138" s="112" t="s">
        <v>99</v>
      </c>
      <c r="C138" s="48" t="s">
        <v>13</v>
      </c>
      <c r="D138" s="5">
        <v>40</v>
      </c>
      <c r="E138" s="3"/>
      <c r="F138" s="5">
        <f>D138*E138</f>
        <v>0</v>
      </c>
    </row>
    <row r="139" spans="1:6" s="100" customFormat="1" x14ac:dyDescent="0.2">
      <c r="A139" s="99"/>
      <c r="B139" s="112"/>
      <c r="C139" s="48"/>
      <c r="D139" s="5"/>
      <c r="E139" s="3"/>
      <c r="F139" s="5"/>
    </row>
    <row r="140" spans="1:6" s="100" customFormat="1" ht="72" x14ac:dyDescent="0.2">
      <c r="A140" s="99">
        <f>A138+1</f>
        <v>4</v>
      </c>
      <c r="B140" s="112" t="s">
        <v>100</v>
      </c>
      <c r="C140" s="48" t="s">
        <v>12</v>
      </c>
      <c r="D140" s="5">
        <v>8</v>
      </c>
      <c r="E140" s="3"/>
      <c r="F140" s="5">
        <f>D140*E140</f>
        <v>0</v>
      </c>
    </row>
    <row r="141" spans="1:6" s="100" customFormat="1" x14ac:dyDescent="0.2">
      <c r="A141" s="99"/>
      <c r="B141" s="112"/>
      <c r="C141" s="48"/>
      <c r="D141" s="5"/>
      <c r="E141" s="3"/>
      <c r="F141" s="5"/>
    </row>
    <row r="142" spans="1:6" s="100" customFormat="1" ht="84" x14ac:dyDescent="0.2">
      <c r="A142" s="99">
        <f>A140+1</f>
        <v>5</v>
      </c>
      <c r="B142" s="112" t="s">
        <v>101</v>
      </c>
      <c r="C142" s="48" t="s">
        <v>12</v>
      </c>
      <c r="D142" s="5">
        <v>20</v>
      </c>
      <c r="E142" s="3"/>
      <c r="F142" s="5">
        <f>D142*E142</f>
        <v>0</v>
      </c>
    </row>
    <row r="143" spans="1:6" s="100" customFormat="1" x14ac:dyDescent="0.2">
      <c r="A143" s="99"/>
      <c r="B143" s="112"/>
      <c r="C143" s="48"/>
      <c r="D143" s="5"/>
      <c r="E143" s="3"/>
      <c r="F143" s="5"/>
    </row>
    <row r="144" spans="1:6" s="100" customFormat="1" ht="72" x14ac:dyDescent="0.2">
      <c r="A144" s="99">
        <f>A142+1</f>
        <v>6</v>
      </c>
      <c r="B144" s="112" t="s">
        <v>26</v>
      </c>
      <c r="C144" s="48"/>
      <c r="D144" s="5"/>
      <c r="E144" s="3"/>
      <c r="F144" s="5"/>
    </row>
    <row r="145" spans="1:6" s="100" customFormat="1" x14ac:dyDescent="0.2">
      <c r="A145" s="99" t="s">
        <v>16</v>
      </c>
      <c r="B145" s="108" t="s">
        <v>147</v>
      </c>
      <c r="C145" s="48" t="s">
        <v>14</v>
      </c>
      <c r="D145" s="5">
        <v>40</v>
      </c>
      <c r="E145" s="3"/>
      <c r="F145" s="5">
        <f>D145*E145</f>
        <v>0</v>
      </c>
    </row>
    <row r="146" spans="1:6" s="100" customFormat="1" x14ac:dyDescent="0.2">
      <c r="A146" s="99" t="s">
        <v>17</v>
      </c>
      <c r="B146" s="108" t="s">
        <v>38</v>
      </c>
      <c r="C146" s="48" t="s">
        <v>14</v>
      </c>
      <c r="D146" s="5">
        <v>60</v>
      </c>
      <c r="E146" s="3"/>
      <c r="F146" s="5">
        <f>D146*E146</f>
        <v>0</v>
      </c>
    </row>
    <row r="147" spans="1:6" s="100" customFormat="1" x14ac:dyDescent="0.2">
      <c r="A147" s="99"/>
      <c r="B147" s="112"/>
      <c r="C147" s="48"/>
      <c r="D147" s="5"/>
      <c r="E147" s="3"/>
      <c r="F147" s="5"/>
    </row>
    <row r="148" spans="1:6" s="100" customFormat="1" ht="72" x14ac:dyDescent="0.2">
      <c r="A148" s="99">
        <f>A144+1</f>
        <v>7</v>
      </c>
      <c r="B148" s="112" t="s">
        <v>1</v>
      </c>
      <c r="C148" s="48" t="s">
        <v>9</v>
      </c>
      <c r="D148" s="5" t="s">
        <v>10</v>
      </c>
      <c r="E148" s="3"/>
      <c r="F148" s="5" t="s">
        <v>10</v>
      </c>
    </row>
    <row r="149" spans="1:6" s="100" customFormat="1" ht="24" x14ac:dyDescent="0.2">
      <c r="A149" s="99" t="s">
        <v>16</v>
      </c>
      <c r="B149" s="108" t="s">
        <v>149</v>
      </c>
      <c r="C149" s="48" t="s">
        <v>14</v>
      </c>
      <c r="D149" s="5">
        <v>3</v>
      </c>
      <c r="E149" s="3"/>
      <c r="F149" s="5">
        <f>D149*E149</f>
        <v>0</v>
      </c>
    </row>
    <row r="150" spans="1:6" s="100" customFormat="1" ht="24" x14ac:dyDescent="0.2">
      <c r="A150" s="99" t="s">
        <v>16</v>
      </c>
      <c r="B150" s="108" t="s">
        <v>148</v>
      </c>
      <c r="C150" s="48" t="s">
        <v>14</v>
      </c>
      <c r="D150" s="5">
        <v>6</v>
      </c>
      <c r="E150" s="3"/>
      <c r="F150" s="5">
        <f>D150*E150</f>
        <v>0</v>
      </c>
    </row>
    <row r="151" spans="1:6" s="100" customFormat="1" x14ac:dyDescent="0.2">
      <c r="A151" s="99"/>
      <c r="B151" s="108"/>
      <c r="C151" s="48"/>
      <c r="D151" s="5"/>
      <c r="E151" s="3"/>
      <c r="F151" s="5"/>
    </row>
    <row r="152" spans="1:6" s="100" customFormat="1" ht="60" x14ac:dyDescent="0.2">
      <c r="A152" s="99">
        <f>A148+1</f>
        <v>8</v>
      </c>
      <c r="B152" s="112" t="s">
        <v>103</v>
      </c>
      <c r="C152" s="48"/>
      <c r="D152" s="5"/>
      <c r="E152" s="3"/>
      <c r="F152" s="5"/>
    </row>
    <row r="153" spans="1:6" s="100" customFormat="1" x14ac:dyDescent="0.2">
      <c r="A153" s="99" t="s">
        <v>16</v>
      </c>
      <c r="B153" s="108" t="s">
        <v>18</v>
      </c>
      <c r="C153" s="48" t="s">
        <v>15</v>
      </c>
      <c r="D153" s="5">
        <v>6</v>
      </c>
      <c r="E153" s="3"/>
      <c r="F153" s="5">
        <f>D153*E153</f>
        <v>0</v>
      </c>
    </row>
    <row r="154" spans="1:6" s="100" customFormat="1" x14ac:dyDescent="0.2">
      <c r="A154" s="99"/>
      <c r="B154" s="112"/>
      <c r="C154" s="48"/>
      <c r="D154" s="5"/>
      <c r="E154" s="3"/>
      <c r="F154" s="5"/>
    </row>
    <row r="155" spans="1:6" s="100" customFormat="1" ht="95.1" customHeight="1" x14ac:dyDescent="0.2">
      <c r="A155" s="99">
        <f>A152+1</f>
        <v>9</v>
      </c>
      <c r="B155" s="112" t="s">
        <v>150</v>
      </c>
      <c r="C155" s="48" t="s">
        <v>15</v>
      </c>
      <c r="D155" s="5">
        <v>6</v>
      </c>
      <c r="E155" s="3"/>
      <c r="F155" s="5">
        <f>D155*E155</f>
        <v>0</v>
      </c>
    </row>
    <row r="156" spans="1:6" s="100" customFormat="1" x14ac:dyDescent="0.2">
      <c r="A156" s="99"/>
      <c r="B156" s="112"/>
      <c r="C156" s="48"/>
      <c r="D156" s="5"/>
      <c r="E156" s="3"/>
      <c r="F156" s="5"/>
    </row>
    <row r="157" spans="1:6" s="100" customFormat="1" ht="99.75" customHeight="1" x14ac:dyDescent="0.2">
      <c r="A157" s="99">
        <f>A155+1</f>
        <v>10</v>
      </c>
      <c r="B157" s="112" t="s">
        <v>40</v>
      </c>
      <c r="C157" s="48" t="s">
        <v>15</v>
      </c>
      <c r="D157" s="5">
        <v>2</v>
      </c>
      <c r="E157" s="3"/>
      <c r="F157" s="5">
        <f>D157*E157</f>
        <v>0</v>
      </c>
    </row>
    <row r="158" spans="1:6" s="100" customFormat="1" x14ac:dyDescent="0.2">
      <c r="A158" s="99"/>
      <c r="B158" s="108"/>
      <c r="C158" s="48"/>
      <c r="D158" s="5"/>
      <c r="E158" s="3"/>
      <c r="F158" s="5"/>
    </row>
    <row r="159" spans="1:6" s="100" customFormat="1" ht="88.5" customHeight="1" x14ac:dyDescent="0.2">
      <c r="A159" s="99">
        <f>A157+1</f>
        <v>11</v>
      </c>
      <c r="B159" s="112" t="s">
        <v>238</v>
      </c>
      <c r="C159" s="48" t="s">
        <v>15</v>
      </c>
      <c r="D159" s="5">
        <v>25</v>
      </c>
      <c r="E159" s="3"/>
      <c r="F159" s="5">
        <f>D159*E159</f>
        <v>0</v>
      </c>
    </row>
    <row r="160" spans="1:6" s="100" customFormat="1" x14ac:dyDescent="0.2">
      <c r="A160" s="99"/>
      <c r="B160" s="112"/>
      <c r="C160" s="48"/>
      <c r="D160" s="49"/>
      <c r="E160" s="3"/>
      <c r="F160" s="5"/>
    </row>
    <row r="161" spans="1:6" s="100" customFormat="1" ht="60" x14ac:dyDescent="0.2">
      <c r="A161" s="99">
        <f>A159+1</f>
        <v>12</v>
      </c>
      <c r="B161" s="112" t="s">
        <v>2</v>
      </c>
      <c r="C161" s="48" t="s">
        <v>14</v>
      </c>
      <c r="D161" s="5">
        <f>D134</f>
        <v>100</v>
      </c>
      <c r="E161" s="3"/>
      <c r="F161" s="5">
        <f>D161*E161</f>
        <v>0</v>
      </c>
    </row>
    <row r="162" spans="1:6" s="100" customFormat="1" x14ac:dyDescent="0.2">
      <c r="A162" s="99"/>
      <c r="B162" s="112"/>
      <c r="C162" s="48"/>
      <c r="D162" s="5"/>
      <c r="E162" s="3"/>
      <c r="F162" s="5"/>
    </row>
    <row r="163" spans="1:6" s="100" customFormat="1" ht="48" x14ac:dyDescent="0.2">
      <c r="A163" s="99">
        <f>A161+1</f>
        <v>13</v>
      </c>
      <c r="B163" s="112" t="s">
        <v>151</v>
      </c>
      <c r="C163" s="48" t="s">
        <v>12</v>
      </c>
      <c r="D163" s="5">
        <v>30</v>
      </c>
      <c r="E163" s="3"/>
      <c r="F163" s="5">
        <f>D163*E163</f>
        <v>0</v>
      </c>
    </row>
    <row r="164" spans="1:6" s="100" customFormat="1" x14ac:dyDescent="0.2">
      <c r="A164" s="99" t="s">
        <v>10</v>
      </c>
      <c r="B164" s="112"/>
      <c r="C164" s="48"/>
      <c r="D164" s="5"/>
      <c r="E164" s="3"/>
      <c r="F164" s="5"/>
    </row>
    <row r="165" spans="1:6" s="100" customFormat="1" ht="72" x14ac:dyDescent="0.2">
      <c r="A165" s="99">
        <f>A163+1</f>
        <v>14</v>
      </c>
      <c r="B165" s="112" t="s">
        <v>58</v>
      </c>
      <c r="C165" s="48" t="s">
        <v>12</v>
      </c>
      <c r="D165" s="5">
        <f>D136-D169</f>
        <v>19</v>
      </c>
      <c r="E165" s="3"/>
      <c r="F165" s="5">
        <f>D165*E165</f>
        <v>0</v>
      </c>
    </row>
    <row r="166" spans="1:6" s="100" customFormat="1" x14ac:dyDescent="0.2">
      <c r="A166" s="99"/>
      <c r="B166" s="112"/>
      <c r="C166" s="48"/>
      <c r="D166" s="5"/>
      <c r="E166" s="3"/>
      <c r="F166" s="5"/>
    </row>
    <row r="167" spans="1:6" s="100" customFormat="1" ht="36" x14ac:dyDescent="0.2">
      <c r="A167" s="99">
        <f>A165+1</f>
        <v>15</v>
      </c>
      <c r="B167" s="112" t="s">
        <v>28</v>
      </c>
      <c r="C167" s="48" t="s">
        <v>25</v>
      </c>
      <c r="D167" s="49">
        <v>10</v>
      </c>
      <c r="E167" s="3"/>
      <c r="F167" s="5">
        <f>D167*E167</f>
        <v>0</v>
      </c>
    </row>
    <row r="168" spans="1:6" s="100" customFormat="1" x14ac:dyDescent="0.2">
      <c r="A168" s="99" t="s">
        <v>10</v>
      </c>
      <c r="B168" s="112"/>
      <c r="C168" s="48"/>
      <c r="D168" s="5"/>
      <c r="E168" s="3"/>
      <c r="F168" s="5"/>
    </row>
    <row r="169" spans="1:6" s="100" customFormat="1" ht="60" x14ac:dyDescent="0.2">
      <c r="A169" s="99">
        <f>A167+1</f>
        <v>16</v>
      </c>
      <c r="B169" s="112" t="s">
        <v>67</v>
      </c>
      <c r="C169" s="48" t="s">
        <v>12</v>
      </c>
      <c r="D169" s="5">
        <v>61</v>
      </c>
      <c r="E169" s="3"/>
      <c r="F169" s="5">
        <f>D169*E169</f>
        <v>0</v>
      </c>
    </row>
    <row r="170" spans="1:6" s="100" customFormat="1" x14ac:dyDescent="0.2">
      <c r="A170" s="99"/>
      <c r="B170" s="108"/>
      <c r="C170" s="48"/>
      <c r="D170" s="5"/>
      <c r="E170" s="4"/>
      <c r="F170" s="5"/>
    </row>
    <row r="171" spans="1:6" s="100" customFormat="1" ht="84" x14ac:dyDescent="0.2">
      <c r="A171" s="99">
        <f>A169+1</f>
        <v>17</v>
      </c>
      <c r="B171" s="112" t="s">
        <v>152</v>
      </c>
      <c r="C171" s="48" t="s">
        <v>15</v>
      </c>
      <c r="D171" s="5">
        <v>2</v>
      </c>
      <c r="E171" s="3"/>
      <c r="F171" s="5">
        <f>D171*E171</f>
        <v>0</v>
      </c>
    </row>
    <row r="172" spans="1:6" s="100" customFormat="1" x14ac:dyDescent="0.2">
      <c r="A172" s="99"/>
      <c r="B172" s="112"/>
      <c r="C172" s="48"/>
      <c r="D172" s="5"/>
      <c r="E172" s="3"/>
      <c r="F172" s="5"/>
    </row>
    <row r="173" spans="1:6" s="100" customFormat="1" x14ac:dyDescent="0.2">
      <c r="A173" s="103" t="s">
        <v>208</v>
      </c>
      <c r="B173" s="112"/>
      <c r="C173" s="48"/>
      <c r="D173" s="49"/>
      <c r="E173" s="3"/>
      <c r="F173" s="5"/>
    </row>
    <row r="174" spans="1:6" s="100" customFormat="1" x14ac:dyDescent="0.25">
      <c r="A174" s="98" t="str">
        <f>CONCATENATE("SKUPAJ:  ",B131)</f>
        <v>SKUPAJ:  VI. KANALIZACIJA (meteorna, fekalna)</v>
      </c>
      <c r="B174" s="112"/>
      <c r="C174" s="48"/>
      <c r="D174" s="49"/>
      <c r="E174" s="3"/>
      <c r="F174" s="113">
        <f>SUM(F131:F172)</f>
        <v>0</v>
      </c>
    </row>
    <row r="175" spans="1:6" s="100" customFormat="1" x14ac:dyDescent="0.2">
      <c r="A175" s="103" t="s">
        <v>208</v>
      </c>
      <c r="B175" s="112"/>
      <c r="C175" s="48"/>
      <c r="D175" s="49"/>
      <c r="E175" s="3"/>
      <c r="F175" s="5"/>
    </row>
    <row r="176" spans="1:6" s="19" customFormat="1" x14ac:dyDescent="0.25">
      <c r="A176" s="103"/>
      <c r="B176" s="118"/>
      <c r="C176" s="111"/>
      <c r="D176" s="54"/>
      <c r="E176" s="21"/>
      <c r="F176" s="55"/>
    </row>
    <row r="177" spans="1:6" s="6" customFormat="1" x14ac:dyDescent="0.2">
      <c r="A177" s="51" t="s">
        <v>10</v>
      </c>
      <c r="B177" s="324" t="s">
        <v>203</v>
      </c>
      <c r="C177" s="111" t="s">
        <v>9</v>
      </c>
      <c r="D177" s="54" t="s">
        <v>10</v>
      </c>
      <c r="E177" s="21"/>
      <c r="F177" s="55"/>
    </row>
    <row r="178" spans="1:6" s="6" customFormat="1" x14ac:dyDescent="0.2">
      <c r="A178" s="51"/>
      <c r="B178" s="324"/>
      <c r="C178" s="111"/>
      <c r="D178" s="54"/>
      <c r="E178" s="21"/>
      <c r="F178" s="55"/>
    </row>
    <row r="179" spans="1:6" s="117" customFormat="1" ht="102" x14ac:dyDescent="0.2">
      <c r="A179" s="116"/>
      <c r="B179" s="360" t="s">
        <v>222</v>
      </c>
      <c r="C179" s="101"/>
      <c r="D179" s="115"/>
      <c r="E179" s="20"/>
      <c r="F179" s="115"/>
    </row>
    <row r="180" spans="1:6" s="117" customFormat="1" x14ac:dyDescent="0.2">
      <c r="A180" s="116"/>
      <c r="B180" s="112"/>
      <c r="C180" s="101"/>
      <c r="D180" s="115"/>
      <c r="E180" s="20"/>
      <c r="F180" s="115"/>
    </row>
    <row r="181" spans="1:6" s="117" customFormat="1" ht="108" x14ac:dyDescent="0.2">
      <c r="A181" s="116">
        <v>1</v>
      </c>
      <c r="B181" s="368" t="s">
        <v>231</v>
      </c>
    </row>
    <row r="182" spans="1:6" s="117" customFormat="1" ht="123.75" customHeight="1" x14ac:dyDescent="0.2">
      <c r="A182" s="116"/>
      <c r="B182" s="370" t="s">
        <v>239</v>
      </c>
      <c r="C182" s="371" t="s">
        <v>11</v>
      </c>
      <c r="D182" s="372">
        <v>1</v>
      </c>
      <c r="E182" s="373"/>
      <c r="F182" s="374">
        <f>D182*E182</f>
        <v>0</v>
      </c>
    </row>
    <row r="183" spans="1:6" s="117" customFormat="1" x14ac:dyDescent="0.2">
      <c r="A183" s="116"/>
      <c r="B183" s="114"/>
      <c r="C183" s="101"/>
      <c r="D183" s="115"/>
      <c r="E183" s="20"/>
      <c r="F183" s="115"/>
    </row>
    <row r="184" spans="1:6" s="117" customFormat="1" ht="114.75" customHeight="1" x14ac:dyDescent="0.2">
      <c r="A184" s="116">
        <f>A181+1</f>
        <v>2</v>
      </c>
      <c r="B184" s="378" t="s">
        <v>230</v>
      </c>
      <c r="C184" s="48"/>
      <c r="D184" s="49"/>
      <c r="E184" s="3"/>
      <c r="F184" s="5"/>
    </row>
    <row r="185" spans="1:6" s="117" customFormat="1" x14ac:dyDescent="0.2">
      <c r="A185" s="116"/>
      <c r="B185" s="114"/>
      <c r="C185" s="101"/>
      <c r="D185" s="115"/>
      <c r="E185" s="20"/>
      <c r="F185" s="115"/>
    </row>
    <row r="186" spans="1:6" s="117" customFormat="1" ht="72" x14ac:dyDescent="0.2">
      <c r="A186" s="116">
        <f>A184+1</f>
        <v>3</v>
      </c>
      <c r="B186" s="378" t="s">
        <v>232</v>
      </c>
      <c r="C186" s="48"/>
      <c r="D186" s="49"/>
      <c r="E186" s="3"/>
      <c r="F186" s="5"/>
    </row>
    <row r="187" spans="1:6" s="117" customFormat="1" ht="124.5" customHeight="1" x14ac:dyDescent="0.2">
      <c r="A187" s="116"/>
      <c r="B187" s="375" t="s">
        <v>240</v>
      </c>
      <c r="C187" s="48"/>
      <c r="D187" s="49"/>
      <c r="E187" s="3"/>
      <c r="F187" s="5"/>
    </row>
    <row r="188" spans="1:6" s="117" customFormat="1" ht="77.25" customHeight="1" x14ac:dyDescent="0.2">
      <c r="A188" s="116"/>
      <c r="B188" s="375" t="s">
        <v>241</v>
      </c>
      <c r="C188" s="48"/>
      <c r="D188" s="49"/>
      <c r="E188" s="3"/>
      <c r="F188" s="5"/>
    </row>
    <row r="189" spans="1:6" s="117" customFormat="1" ht="72.75" x14ac:dyDescent="0.2">
      <c r="A189" s="116"/>
      <c r="B189" s="375" t="s">
        <v>242</v>
      </c>
      <c r="C189" s="48"/>
      <c r="D189" s="49"/>
      <c r="E189" s="3"/>
      <c r="F189" s="5"/>
    </row>
    <row r="190" spans="1:6" s="117" customFormat="1" ht="99.75" customHeight="1" x14ac:dyDescent="0.2">
      <c r="A190" s="116"/>
      <c r="B190" s="369" t="s">
        <v>243</v>
      </c>
      <c r="C190" s="376" t="s">
        <v>11</v>
      </c>
      <c r="D190" s="377">
        <v>1</v>
      </c>
      <c r="E190" s="373"/>
      <c r="F190" s="374">
        <f>D190*E190</f>
        <v>0</v>
      </c>
    </row>
    <row r="191" spans="1:6" s="117" customFormat="1" x14ac:dyDescent="0.2">
      <c r="A191" s="116"/>
      <c r="B191" s="114"/>
      <c r="C191" s="101"/>
      <c r="D191" s="115"/>
      <c r="E191" s="20"/>
      <c r="F191" s="115"/>
    </row>
    <row r="192" spans="1:6" s="117" customFormat="1" ht="48" x14ac:dyDescent="0.2">
      <c r="A192" s="379">
        <f>A186+1</f>
        <v>4</v>
      </c>
      <c r="B192" s="380" t="s">
        <v>233</v>
      </c>
      <c r="C192" s="381" t="s">
        <v>15</v>
      </c>
      <c r="D192" s="382">
        <v>1</v>
      </c>
      <c r="E192" s="383"/>
      <c r="F192" s="384">
        <f>D192*E192</f>
        <v>0</v>
      </c>
    </row>
    <row r="193" spans="1:6" s="117" customFormat="1" ht="12" x14ac:dyDescent="0.2">
      <c r="A193" s="379"/>
      <c r="B193" s="385"/>
      <c r="C193" s="381"/>
      <c r="D193" s="384"/>
      <c r="E193" s="383"/>
      <c r="F193" s="384"/>
    </row>
    <row r="194" spans="1:6" s="117" customFormat="1" ht="48" x14ac:dyDescent="0.2">
      <c r="A194" s="379">
        <f>A192+1</f>
        <v>5</v>
      </c>
      <c r="B194" s="380" t="s">
        <v>234</v>
      </c>
      <c r="C194" s="381" t="s">
        <v>15</v>
      </c>
      <c r="D194" s="382">
        <v>1</v>
      </c>
      <c r="E194" s="383"/>
      <c r="F194" s="384">
        <f>D194*E194</f>
        <v>0</v>
      </c>
    </row>
    <row r="195" spans="1:6" s="117" customFormat="1" ht="12" x14ac:dyDescent="0.2">
      <c r="A195" s="379"/>
      <c r="B195" s="385"/>
      <c r="C195" s="381"/>
      <c r="D195" s="384"/>
      <c r="E195" s="383"/>
      <c r="F195" s="384"/>
    </row>
    <row r="196" spans="1:6" s="117" customFormat="1" ht="48" x14ac:dyDescent="0.2">
      <c r="A196" s="116">
        <f>A194+1</f>
        <v>6</v>
      </c>
      <c r="B196" s="112" t="s">
        <v>154</v>
      </c>
      <c r="C196" s="48" t="s">
        <v>15</v>
      </c>
      <c r="D196" s="49">
        <v>1</v>
      </c>
      <c r="E196" s="3"/>
      <c r="F196" s="5">
        <f>D196*E196</f>
        <v>0</v>
      </c>
    </row>
    <row r="197" spans="1:6" s="117" customFormat="1" x14ac:dyDescent="0.2">
      <c r="A197" s="116"/>
      <c r="B197" s="114"/>
      <c r="C197" s="101"/>
      <c r="D197" s="115"/>
      <c r="E197" s="20"/>
      <c r="F197" s="115"/>
    </row>
    <row r="198" spans="1:6" s="117" customFormat="1" ht="48" x14ac:dyDescent="0.2">
      <c r="A198" s="116">
        <f>A196+1</f>
        <v>7</v>
      </c>
      <c r="B198" s="112" t="s">
        <v>155</v>
      </c>
      <c r="C198" s="48" t="s">
        <v>15</v>
      </c>
      <c r="D198" s="49">
        <v>1</v>
      </c>
      <c r="E198" s="3"/>
      <c r="F198" s="5">
        <f>D198*E198</f>
        <v>0</v>
      </c>
    </row>
    <row r="199" spans="1:6" s="117" customFormat="1" x14ac:dyDescent="0.2">
      <c r="A199" s="116"/>
      <c r="B199" s="114"/>
      <c r="C199" s="101"/>
      <c r="D199" s="115"/>
      <c r="E199" s="20"/>
      <c r="F199" s="115"/>
    </row>
    <row r="200" spans="1:6" s="117" customFormat="1" ht="60" x14ac:dyDescent="0.2">
      <c r="A200" s="116">
        <f>A198+1</f>
        <v>8</v>
      </c>
      <c r="B200" s="112" t="s">
        <v>156</v>
      </c>
      <c r="C200" s="48" t="s">
        <v>15</v>
      </c>
      <c r="D200" s="49">
        <v>2</v>
      </c>
      <c r="E200" s="3"/>
      <c r="F200" s="5">
        <f>D200*E200</f>
        <v>0</v>
      </c>
    </row>
    <row r="201" spans="1:6" s="117" customFormat="1" x14ac:dyDescent="0.2">
      <c r="A201" s="116"/>
      <c r="B201" s="114"/>
      <c r="C201" s="101"/>
      <c r="D201" s="115"/>
      <c r="E201" s="20"/>
      <c r="F201" s="115"/>
    </row>
    <row r="202" spans="1:6" s="117" customFormat="1" ht="48" x14ac:dyDescent="0.2">
      <c r="A202" s="116">
        <f>A200+1</f>
        <v>9</v>
      </c>
      <c r="B202" s="112" t="s">
        <v>157</v>
      </c>
      <c r="C202" s="48" t="s">
        <v>15</v>
      </c>
      <c r="D202" s="49">
        <v>4</v>
      </c>
      <c r="E202" s="3"/>
      <c r="F202" s="5">
        <f>D202*E202</f>
        <v>0</v>
      </c>
    </row>
    <row r="203" spans="1:6" s="117" customFormat="1" x14ac:dyDescent="0.2">
      <c r="A203" s="116"/>
      <c r="B203" s="114"/>
      <c r="C203" s="101"/>
      <c r="D203" s="115"/>
      <c r="E203" s="20"/>
      <c r="F203" s="115"/>
    </row>
    <row r="204" spans="1:6" s="117" customFormat="1" ht="24" x14ac:dyDescent="0.2">
      <c r="A204" s="116">
        <f>A202+1</f>
        <v>10</v>
      </c>
      <c r="B204" s="112" t="s">
        <v>158</v>
      </c>
      <c r="C204" s="48" t="s">
        <v>15</v>
      </c>
      <c r="D204" s="49">
        <v>8</v>
      </c>
      <c r="E204" s="3"/>
      <c r="F204" s="5">
        <f>D204*E204</f>
        <v>0</v>
      </c>
    </row>
    <row r="205" spans="1:6" s="117" customFormat="1" x14ac:dyDescent="0.2">
      <c r="A205" s="116"/>
      <c r="B205" s="114"/>
      <c r="C205" s="101"/>
      <c r="D205" s="115"/>
      <c r="E205" s="20"/>
      <c r="F205" s="115"/>
    </row>
    <row r="206" spans="1:6" s="19" customFormat="1" x14ac:dyDescent="0.25">
      <c r="A206" s="103" t="s">
        <v>208</v>
      </c>
      <c r="B206" s="118"/>
      <c r="C206" s="111"/>
      <c r="D206" s="54"/>
      <c r="E206" s="21"/>
      <c r="F206" s="55"/>
    </row>
    <row r="207" spans="1:6" s="6" customFormat="1" x14ac:dyDescent="0.25">
      <c r="A207" s="98" t="str">
        <f>CONCATENATE("SKUPAJ:  ",B177)</f>
        <v>SKUPAJ:  VII. KONTEJNERJI IN OPREMA</v>
      </c>
      <c r="B207" s="118"/>
      <c r="C207" s="111"/>
      <c r="D207" s="54"/>
      <c r="E207" s="21"/>
      <c r="F207" s="325">
        <f>SUM(F177:F206)</f>
        <v>0</v>
      </c>
    </row>
    <row r="208" spans="1:6" s="19" customFormat="1" x14ac:dyDescent="0.25">
      <c r="A208" s="103" t="s">
        <v>208</v>
      </c>
      <c r="B208" s="118"/>
      <c r="C208" s="111"/>
      <c r="D208" s="54"/>
      <c r="E208" s="21"/>
      <c r="F208" s="55"/>
    </row>
    <row r="209" spans="1:6" s="19" customFormat="1" x14ac:dyDescent="0.25">
      <c r="A209" s="103"/>
      <c r="B209" s="118"/>
      <c r="C209" s="111"/>
      <c r="D209" s="54"/>
      <c r="E209" s="21"/>
      <c r="F209" s="55"/>
    </row>
    <row r="210" spans="1:6" s="6" customFormat="1" x14ac:dyDescent="0.2">
      <c r="A210" s="51" t="s">
        <v>10</v>
      </c>
      <c r="B210" s="324" t="s">
        <v>204</v>
      </c>
      <c r="C210" s="111" t="s">
        <v>9</v>
      </c>
      <c r="D210" s="54" t="s">
        <v>10</v>
      </c>
      <c r="E210" s="21"/>
      <c r="F210" s="55"/>
    </row>
    <row r="211" spans="1:6" s="19" customFormat="1" ht="12" customHeight="1" x14ac:dyDescent="0.25">
      <c r="A211" s="326" t="s">
        <v>10</v>
      </c>
      <c r="B211" s="327"/>
      <c r="C211" s="328"/>
      <c r="D211" s="328"/>
      <c r="E211" s="329"/>
      <c r="F211" s="328"/>
    </row>
    <row r="212" spans="1:6" s="6" customFormat="1" ht="48" x14ac:dyDescent="0.2">
      <c r="A212" s="51">
        <v>1</v>
      </c>
      <c r="B212" s="118" t="s">
        <v>153</v>
      </c>
      <c r="C212" s="111" t="s">
        <v>13</v>
      </c>
      <c r="D212" s="54">
        <v>200</v>
      </c>
      <c r="E212" s="21"/>
      <c r="F212" s="5">
        <f>D212*E212</f>
        <v>0</v>
      </c>
    </row>
    <row r="213" spans="1:6" s="100" customFormat="1" x14ac:dyDescent="0.2">
      <c r="A213" s="99"/>
      <c r="B213" s="112"/>
      <c r="C213" s="48"/>
      <c r="D213" s="49"/>
      <c r="E213" s="3"/>
      <c r="F213" s="5"/>
    </row>
    <row r="214" spans="1:6" s="19" customFormat="1" x14ac:dyDescent="0.25">
      <c r="A214" s="103" t="s">
        <v>208</v>
      </c>
      <c r="B214" s="118"/>
      <c r="C214" s="111"/>
      <c r="D214" s="54"/>
      <c r="E214" s="21"/>
      <c r="F214" s="55"/>
    </row>
    <row r="215" spans="1:6" s="6" customFormat="1" x14ac:dyDescent="0.25">
      <c r="A215" s="98" t="str">
        <f>CONCATENATE("SKUPAJ:  ",B210)</f>
        <v>SKUPAJ:  VIII. HORTIKULTURA</v>
      </c>
      <c r="B215" s="118"/>
      <c r="C215" s="111"/>
      <c r="D215" s="54"/>
      <c r="E215" s="21"/>
      <c r="F215" s="325">
        <f>SUM(F210:F214)</f>
        <v>0</v>
      </c>
    </row>
    <row r="216" spans="1:6" s="19" customFormat="1" x14ac:dyDescent="0.25">
      <c r="A216" s="103" t="s">
        <v>208</v>
      </c>
      <c r="B216" s="118"/>
      <c r="C216" s="111"/>
      <c r="D216" s="54"/>
      <c r="E216" s="21"/>
      <c r="F216" s="55"/>
    </row>
    <row r="217" spans="1:6" s="19" customFormat="1" x14ac:dyDescent="0.25">
      <c r="A217" s="103"/>
      <c r="B217" s="118"/>
      <c r="C217" s="111"/>
      <c r="D217" s="54"/>
      <c r="E217" s="21"/>
      <c r="F217" s="55"/>
    </row>
    <row r="218" spans="1:6" s="6" customFormat="1" x14ac:dyDescent="0.2">
      <c r="A218" s="51"/>
      <c r="B218" s="118"/>
      <c r="C218" s="111"/>
      <c r="D218" s="54"/>
      <c r="E218" s="21"/>
      <c r="F218" s="55"/>
    </row>
    <row r="219" spans="1:6" s="19" customFormat="1" ht="12" customHeight="1" x14ac:dyDescent="0.25">
      <c r="A219" s="326" t="s">
        <v>10</v>
      </c>
      <c r="B219" s="327"/>
      <c r="C219" s="328"/>
      <c r="D219" s="328"/>
      <c r="E219" s="329"/>
      <c r="F219" s="328"/>
    </row>
    <row r="220" spans="1:6" s="6" customFormat="1" x14ac:dyDescent="0.2">
      <c r="A220" s="51" t="s">
        <v>10</v>
      </c>
      <c r="B220" s="324" t="s">
        <v>27</v>
      </c>
      <c r="C220" s="111" t="s">
        <v>9</v>
      </c>
      <c r="D220" s="54" t="s">
        <v>10</v>
      </c>
      <c r="E220" s="21"/>
      <c r="F220" s="55"/>
    </row>
    <row r="221" spans="1:6" s="19" customFormat="1" ht="12" customHeight="1" x14ac:dyDescent="0.25">
      <c r="A221" s="326" t="s">
        <v>10</v>
      </c>
      <c r="B221" s="327"/>
      <c r="C221" s="328"/>
      <c r="D221" s="328"/>
      <c r="E221" s="329"/>
      <c r="F221" s="328"/>
    </row>
    <row r="222" spans="1:6" s="19" customFormat="1" ht="12" customHeight="1" thickBot="1" x14ac:dyDescent="0.3">
      <c r="A222" s="326"/>
      <c r="B222" s="327"/>
      <c r="C222" s="328"/>
      <c r="D222" s="328"/>
      <c r="E222" s="329"/>
      <c r="F222" s="328"/>
    </row>
    <row r="223" spans="1:6" s="6" customFormat="1" ht="25.5" customHeight="1" x14ac:dyDescent="0.2">
      <c r="A223" s="51" t="s">
        <v>10</v>
      </c>
      <c r="B223" s="334" t="str">
        <f>+B58</f>
        <v>I. PRIPRAVLJALNA in ZAKLJUČNA DELA</v>
      </c>
      <c r="C223" s="335" t="s">
        <v>9</v>
      </c>
      <c r="D223" s="65" t="s">
        <v>10</v>
      </c>
      <c r="E223" s="45"/>
      <c r="F223" s="336">
        <f>+F71</f>
        <v>0</v>
      </c>
    </row>
    <row r="224" spans="1:6" s="6" customFormat="1" ht="25.5" customHeight="1" x14ac:dyDescent="0.2">
      <c r="A224" s="51" t="s">
        <v>10</v>
      </c>
      <c r="B224" s="142" t="str">
        <f>+B74</f>
        <v>II. GEODETSKA DELA</v>
      </c>
      <c r="C224" s="143" t="s">
        <v>9</v>
      </c>
      <c r="D224" s="70" t="s">
        <v>10</v>
      </c>
      <c r="E224" s="46"/>
      <c r="F224" s="337">
        <f>+F81</f>
        <v>0</v>
      </c>
    </row>
    <row r="225" spans="1:6" s="6" customFormat="1" ht="25.5" customHeight="1" x14ac:dyDescent="0.2">
      <c r="A225" s="51"/>
      <c r="B225" s="142" t="str">
        <f>+B84</f>
        <v>III. ZEMELJSKA DELA</v>
      </c>
      <c r="C225" s="143"/>
      <c r="D225" s="70"/>
      <c r="E225" s="46"/>
      <c r="F225" s="337">
        <f>+F107</f>
        <v>0</v>
      </c>
    </row>
    <row r="226" spans="1:6" s="6" customFormat="1" ht="25.5" customHeight="1" x14ac:dyDescent="0.2">
      <c r="A226" s="51"/>
      <c r="B226" s="142" t="str">
        <f>+B110</f>
        <v>IV. ZGORNJI USTROJ</v>
      </c>
      <c r="C226" s="143"/>
      <c r="D226" s="70"/>
      <c r="E226" s="46"/>
      <c r="F226" s="337">
        <f>+F116</f>
        <v>0</v>
      </c>
    </row>
    <row r="227" spans="1:6" s="6" customFormat="1" ht="25.5" customHeight="1" x14ac:dyDescent="0.2">
      <c r="A227" s="51"/>
      <c r="B227" s="142" t="str">
        <f>+B119</f>
        <v>V. ZIDARSKA DELA</v>
      </c>
      <c r="C227" s="143"/>
      <c r="D227" s="70"/>
      <c r="E227" s="46"/>
      <c r="F227" s="337">
        <f>+F128</f>
        <v>0</v>
      </c>
    </row>
    <row r="228" spans="1:6" s="6" customFormat="1" ht="25.5" customHeight="1" x14ac:dyDescent="0.2">
      <c r="A228" s="51"/>
      <c r="B228" s="142" t="str">
        <f>+B131</f>
        <v>VI. KANALIZACIJA (meteorna, fekalna)</v>
      </c>
      <c r="C228" s="143"/>
      <c r="D228" s="70"/>
      <c r="E228" s="46"/>
      <c r="F228" s="337">
        <f>+F174</f>
        <v>0</v>
      </c>
    </row>
    <row r="229" spans="1:6" s="6" customFormat="1" ht="25.5" customHeight="1" x14ac:dyDescent="0.2">
      <c r="A229" s="51"/>
      <c r="B229" s="142" t="str">
        <f>+B177</f>
        <v>VII. KONTEJNERJI IN OPREMA</v>
      </c>
      <c r="C229" s="143"/>
      <c r="D229" s="70"/>
      <c r="E229" s="46"/>
      <c r="F229" s="337">
        <f>+F207</f>
        <v>0</v>
      </c>
    </row>
    <row r="230" spans="1:6" s="6" customFormat="1" ht="25.5" customHeight="1" thickBot="1" x14ac:dyDescent="0.25">
      <c r="A230" s="51"/>
      <c r="B230" s="142" t="str">
        <f>+B210</f>
        <v>VIII. HORTIKULTURA</v>
      </c>
      <c r="C230" s="143"/>
      <c r="D230" s="70"/>
      <c r="E230" s="46"/>
      <c r="F230" s="337">
        <f>+F215</f>
        <v>0</v>
      </c>
    </row>
    <row r="231" spans="1:6" s="6" customFormat="1" ht="25.5" customHeight="1" thickBot="1" x14ac:dyDescent="0.25">
      <c r="A231" s="51" t="s">
        <v>10</v>
      </c>
      <c r="B231" s="338" t="s">
        <v>19</v>
      </c>
      <c r="C231" s="339" t="s">
        <v>9</v>
      </c>
      <c r="D231" s="74" t="s">
        <v>10</v>
      </c>
      <c r="E231" s="47"/>
      <c r="F231" s="340">
        <f>SUM(F223:F230)</f>
        <v>0</v>
      </c>
    </row>
    <row r="232" spans="1:6" s="19" customFormat="1" ht="6" customHeight="1" x14ac:dyDescent="0.25">
      <c r="A232" s="326" t="s">
        <v>10</v>
      </c>
      <c r="B232" s="344"/>
      <c r="C232" s="328"/>
      <c r="D232" s="328"/>
      <c r="E232" s="345"/>
      <c r="F232" s="346"/>
    </row>
    <row r="233" spans="1:6" s="19" customFormat="1" ht="6" customHeight="1" x14ac:dyDescent="0.25">
      <c r="A233" s="326" t="s">
        <v>10</v>
      </c>
      <c r="B233" s="327"/>
      <c r="C233" s="328"/>
      <c r="D233" s="328"/>
      <c r="E233" s="329"/>
      <c r="F233" s="328"/>
    </row>
    <row r="234" spans="1:6" s="6" customFormat="1" x14ac:dyDescent="0.2">
      <c r="A234" s="51" t="s">
        <v>10</v>
      </c>
      <c r="B234" s="118" t="s">
        <v>9</v>
      </c>
      <c r="C234" s="111" t="s">
        <v>9</v>
      </c>
      <c r="D234" s="54" t="s">
        <v>10</v>
      </c>
      <c r="E234" s="21"/>
      <c r="F234" s="55"/>
    </row>
    <row r="235" spans="1:6" s="120" customFormat="1" ht="6" customHeight="1" x14ac:dyDescent="0.2">
      <c r="A235" s="347"/>
      <c r="B235" s="348"/>
      <c r="C235" s="349"/>
      <c r="D235" s="349"/>
      <c r="E235" s="350"/>
      <c r="F235" s="349"/>
    </row>
    <row r="236" spans="1:6" x14ac:dyDescent="0.2">
      <c r="A236" s="82"/>
      <c r="B236" s="351"/>
      <c r="C236" s="352"/>
      <c r="D236" s="95"/>
      <c r="E236" s="24"/>
      <c r="F236" s="353"/>
    </row>
    <row r="237" spans="1:6" s="120" customFormat="1" ht="6" customHeight="1" x14ac:dyDescent="0.2">
      <c r="A237" s="347" t="s">
        <v>10</v>
      </c>
      <c r="B237" s="348"/>
      <c r="C237" s="349"/>
      <c r="D237" s="349"/>
      <c r="E237" s="350"/>
      <c r="F237" s="349"/>
    </row>
    <row r="238" spans="1:6" s="120" customFormat="1" ht="6" customHeight="1" x14ac:dyDescent="0.2">
      <c r="A238" s="347" t="s">
        <v>10</v>
      </c>
      <c r="B238" s="348"/>
      <c r="C238" s="349"/>
      <c r="D238" s="349"/>
      <c r="E238" s="350"/>
      <c r="F238" s="349"/>
    </row>
    <row r="239" spans="1:6" s="6" customFormat="1" x14ac:dyDescent="0.2">
      <c r="A239" s="51" t="s">
        <v>10</v>
      </c>
      <c r="B239" s="324"/>
      <c r="C239" s="111" t="s">
        <v>9</v>
      </c>
      <c r="D239" s="54" t="s">
        <v>10</v>
      </c>
      <c r="E239" s="21"/>
      <c r="F239" s="55"/>
    </row>
    <row r="240" spans="1:6" s="120" customFormat="1" ht="6" customHeight="1" x14ac:dyDescent="0.2">
      <c r="A240" s="347"/>
      <c r="B240" s="348"/>
      <c r="C240" s="349"/>
      <c r="D240" s="349"/>
      <c r="E240" s="350"/>
      <c r="F240" s="349"/>
    </row>
    <row r="241" spans="1:6" x14ac:dyDescent="0.2">
      <c r="A241" s="82"/>
      <c r="B241" s="351"/>
      <c r="C241" s="352"/>
      <c r="D241" s="95"/>
      <c r="E241" s="24"/>
      <c r="F241" s="353"/>
    </row>
    <row r="242" spans="1:6" s="120" customFormat="1" ht="6" customHeight="1" x14ac:dyDescent="0.2">
      <c r="A242" s="347"/>
      <c r="B242" s="348"/>
      <c r="C242" s="349"/>
      <c r="D242" s="349"/>
      <c r="E242" s="350"/>
      <c r="F242" s="349"/>
    </row>
    <row r="243" spans="1:6" x14ac:dyDescent="0.2">
      <c r="A243" s="82"/>
      <c r="B243" s="351"/>
      <c r="C243" s="352"/>
      <c r="D243" s="95"/>
      <c r="E243" s="24"/>
      <c r="F243" s="353"/>
    </row>
    <row r="244" spans="1:6" s="120" customFormat="1" ht="6" customHeight="1" x14ac:dyDescent="0.2">
      <c r="A244" s="347"/>
      <c r="B244" s="348"/>
      <c r="C244" s="349"/>
      <c r="D244" s="349"/>
      <c r="E244" s="350"/>
      <c r="F244" s="349"/>
    </row>
    <row r="245" spans="1:6" x14ac:dyDescent="0.2">
      <c r="A245" s="82"/>
      <c r="B245" s="351"/>
      <c r="C245" s="352"/>
      <c r="D245" s="95"/>
      <c r="E245" s="24"/>
      <c r="F245" s="353"/>
    </row>
    <row r="246" spans="1:6" s="120" customFormat="1" ht="6" customHeight="1" x14ac:dyDescent="0.2">
      <c r="A246" s="347"/>
      <c r="B246" s="348"/>
      <c r="C246" s="349"/>
      <c r="D246" s="349"/>
      <c r="E246" s="350"/>
      <c r="F246" s="349"/>
    </row>
    <row r="247" spans="1:6" x14ac:dyDescent="0.2">
      <c r="A247" s="82"/>
      <c r="B247" s="351"/>
      <c r="C247" s="352"/>
      <c r="D247" s="95"/>
      <c r="E247" s="24"/>
      <c r="F247" s="353"/>
    </row>
    <row r="248" spans="1:6" s="120" customFormat="1" ht="6" customHeight="1" x14ac:dyDescent="0.2">
      <c r="A248" s="347"/>
      <c r="B248" s="348"/>
      <c r="C248" s="349"/>
      <c r="D248" s="349"/>
      <c r="E248" s="350"/>
      <c r="F248" s="349"/>
    </row>
    <row r="249" spans="1:6" x14ac:dyDescent="0.2">
      <c r="A249" s="82"/>
      <c r="B249" s="351"/>
      <c r="C249" s="352"/>
      <c r="D249" s="95"/>
      <c r="E249" s="24"/>
      <c r="F249" s="353"/>
    </row>
    <row r="250" spans="1:6" s="120" customFormat="1" ht="6" customHeight="1" x14ac:dyDescent="0.2">
      <c r="A250" s="347"/>
      <c r="B250" s="348"/>
      <c r="C250" s="349"/>
      <c r="D250" s="349"/>
      <c r="E250" s="350"/>
      <c r="F250" s="349"/>
    </row>
    <row r="251" spans="1:6" x14ac:dyDescent="0.2">
      <c r="A251" s="82"/>
      <c r="B251" s="351"/>
      <c r="C251" s="352"/>
      <c r="D251" s="95"/>
      <c r="E251" s="24"/>
      <c r="F251" s="353"/>
    </row>
    <row r="252" spans="1:6" s="120" customFormat="1" ht="6" customHeight="1" x14ac:dyDescent="0.2">
      <c r="A252" s="347"/>
      <c r="B252" s="348"/>
      <c r="C252" s="349"/>
      <c r="D252" s="349"/>
      <c r="E252" s="350"/>
      <c r="F252" s="349"/>
    </row>
    <row r="253" spans="1:6" x14ac:dyDescent="0.2">
      <c r="A253" s="82"/>
      <c r="B253" s="351"/>
      <c r="C253" s="352"/>
      <c r="D253" s="95"/>
      <c r="E253" s="24"/>
      <c r="F253" s="353"/>
    </row>
    <row r="254" spans="1:6" s="120" customFormat="1" ht="6" customHeight="1" x14ac:dyDescent="0.2">
      <c r="A254" s="347"/>
      <c r="B254" s="348"/>
      <c r="C254" s="349"/>
      <c r="D254" s="349"/>
      <c r="E254" s="350"/>
      <c r="F254" s="349"/>
    </row>
    <row r="255" spans="1:6" x14ac:dyDescent="0.2">
      <c r="A255" s="82"/>
      <c r="B255" s="351"/>
      <c r="C255" s="352"/>
      <c r="D255" s="95"/>
      <c r="E255" s="24"/>
      <c r="F255" s="353"/>
    </row>
    <row r="256" spans="1:6" s="120" customFormat="1" ht="6" customHeight="1" x14ac:dyDescent="0.2">
      <c r="A256" s="347"/>
      <c r="B256" s="348"/>
      <c r="C256" s="349"/>
      <c r="D256" s="349"/>
      <c r="E256" s="350"/>
      <c r="F256" s="349"/>
    </row>
    <row r="257" spans="1:6" x14ac:dyDescent="0.2">
      <c r="A257" s="82"/>
      <c r="B257" s="351"/>
      <c r="C257" s="352"/>
      <c r="D257" s="95"/>
      <c r="E257" s="24"/>
      <c r="F257" s="353"/>
    </row>
    <row r="258" spans="1:6" s="120" customFormat="1" ht="6" customHeight="1" x14ac:dyDescent="0.2">
      <c r="A258" s="347"/>
      <c r="B258" s="348"/>
      <c r="C258" s="349"/>
      <c r="D258" s="349"/>
      <c r="E258" s="350"/>
      <c r="F258" s="349"/>
    </row>
    <row r="259" spans="1:6" x14ac:dyDescent="0.2">
      <c r="A259" s="82"/>
      <c r="B259" s="351"/>
      <c r="C259" s="352"/>
      <c r="D259" s="95"/>
      <c r="E259" s="24"/>
      <c r="F259" s="353"/>
    </row>
    <row r="260" spans="1:6" s="120" customFormat="1" ht="6" customHeight="1" x14ac:dyDescent="0.2">
      <c r="A260" s="347"/>
      <c r="B260" s="348"/>
      <c r="C260" s="349"/>
      <c r="D260" s="349"/>
      <c r="E260" s="350"/>
      <c r="F260" s="349"/>
    </row>
    <row r="261" spans="1:6" x14ac:dyDescent="0.2">
      <c r="A261" s="82"/>
      <c r="B261" s="351"/>
      <c r="C261" s="352"/>
      <c r="D261" s="95"/>
      <c r="E261" s="24"/>
      <c r="F261" s="353"/>
    </row>
    <row r="262" spans="1:6" s="120" customFormat="1" ht="6" customHeight="1" x14ac:dyDescent="0.2">
      <c r="A262" s="347"/>
      <c r="B262" s="348"/>
      <c r="C262" s="349"/>
      <c r="D262" s="349"/>
      <c r="E262" s="350"/>
      <c r="F262" s="349"/>
    </row>
    <row r="263" spans="1:6" x14ac:dyDescent="0.2">
      <c r="A263" s="82"/>
      <c r="B263" s="351"/>
      <c r="C263" s="352"/>
      <c r="D263" s="95"/>
      <c r="E263" s="24"/>
      <c r="F263" s="353"/>
    </row>
    <row r="264" spans="1:6" s="120" customFormat="1" ht="6" customHeight="1" x14ac:dyDescent="0.2">
      <c r="A264" s="347"/>
      <c r="B264" s="348"/>
      <c r="C264" s="349"/>
      <c r="D264" s="349"/>
      <c r="E264" s="350"/>
      <c r="F264" s="349"/>
    </row>
    <row r="265" spans="1:6" x14ac:dyDescent="0.2">
      <c r="A265" s="82"/>
      <c r="B265" s="351"/>
      <c r="C265" s="352"/>
      <c r="D265" s="95"/>
      <c r="E265" s="24"/>
      <c r="F265" s="353"/>
    </row>
    <row r="266" spans="1:6" s="120" customFormat="1" ht="6" customHeight="1" x14ac:dyDescent="0.2">
      <c r="A266" s="347"/>
      <c r="B266" s="348"/>
      <c r="C266" s="349"/>
      <c r="D266" s="349"/>
      <c r="E266" s="350"/>
      <c r="F266" s="349"/>
    </row>
    <row r="267" spans="1:6" x14ac:dyDescent="0.2">
      <c r="A267" s="82"/>
      <c r="B267" s="351"/>
      <c r="C267" s="352"/>
      <c r="D267" s="95"/>
      <c r="E267" s="24"/>
      <c r="F267" s="353"/>
    </row>
    <row r="268" spans="1:6" s="120" customFormat="1" ht="6" customHeight="1" x14ac:dyDescent="0.2">
      <c r="A268" s="347"/>
      <c r="B268" s="348"/>
      <c r="C268" s="349"/>
      <c r="D268" s="349"/>
      <c r="E268" s="350"/>
      <c r="F268" s="349"/>
    </row>
    <row r="269" spans="1:6" x14ac:dyDescent="0.2">
      <c r="A269" s="82"/>
      <c r="B269" s="351"/>
      <c r="C269" s="352"/>
      <c r="D269" s="95"/>
      <c r="E269" s="24"/>
      <c r="F269" s="353"/>
    </row>
    <row r="270" spans="1:6" s="120" customFormat="1" ht="6" customHeight="1" x14ac:dyDescent="0.2">
      <c r="A270" s="347"/>
      <c r="B270" s="348"/>
      <c r="C270" s="349"/>
      <c r="D270" s="349"/>
      <c r="E270" s="350"/>
      <c r="F270" s="349"/>
    </row>
    <row r="271" spans="1:6" x14ac:dyDescent="0.2">
      <c r="A271" s="82"/>
      <c r="B271" s="351"/>
      <c r="C271" s="352"/>
      <c r="D271" s="95"/>
      <c r="E271" s="24"/>
      <c r="F271" s="353"/>
    </row>
    <row r="272" spans="1:6" s="120" customFormat="1" ht="6" customHeight="1" x14ac:dyDescent="0.2">
      <c r="A272" s="347"/>
      <c r="B272" s="348"/>
      <c r="C272" s="349"/>
      <c r="D272" s="349"/>
      <c r="E272" s="350"/>
      <c r="F272" s="349"/>
    </row>
    <row r="273" spans="1:6" x14ac:dyDescent="0.2">
      <c r="A273" s="82"/>
      <c r="B273" s="351"/>
      <c r="C273" s="352"/>
      <c r="D273" s="95"/>
      <c r="E273" s="24"/>
      <c r="F273" s="353"/>
    </row>
    <row r="274" spans="1:6" s="120" customFormat="1" ht="6" customHeight="1" x14ac:dyDescent="0.2">
      <c r="A274" s="347"/>
      <c r="B274" s="348"/>
      <c r="C274" s="349"/>
      <c r="D274" s="349"/>
      <c r="E274" s="350"/>
      <c r="F274" s="349"/>
    </row>
    <row r="275" spans="1:6" x14ac:dyDescent="0.2">
      <c r="A275" s="82"/>
      <c r="B275" s="351"/>
      <c r="C275" s="352"/>
      <c r="D275" s="95"/>
      <c r="E275" s="24"/>
      <c r="F275" s="353"/>
    </row>
    <row r="276" spans="1:6" s="120" customFormat="1" ht="6" customHeight="1" x14ac:dyDescent="0.2">
      <c r="A276" s="347"/>
      <c r="B276" s="348"/>
      <c r="C276" s="349"/>
      <c r="D276" s="349"/>
      <c r="E276" s="350"/>
      <c r="F276" s="349"/>
    </row>
    <row r="277" spans="1:6" x14ac:dyDescent="0.2">
      <c r="A277" s="82"/>
      <c r="B277" s="351"/>
      <c r="C277" s="352"/>
      <c r="D277" s="95"/>
      <c r="E277" s="24"/>
      <c r="F277" s="353"/>
    </row>
    <row r="278" spans="1:6" s="120" customFormat="1" ht="6" customHeight="1" x14ac:dyDescent="0.2">
      <c r="A278" s="347"/>
      <c r="B278" s="348"/>
      <c r="C278" s="349"/>
      <c r="D278" s="349"/>
      <c r="E278" s="350"/>
      <c r="F278" s="349"/>
    </row>
    <row r="279" spans="1:6" x14ac:dyDescent="0.2">
      <c r="A279" s="82"/>
      <c r="B279" s="351"/>
      <c r="C279" s="352"/>
      <c r="D279" s="95"/>
      <c r="E279" s="24"/>
      <c r="F279" s="353"/>
    </row>
    <row r="280" spans="1:6" s="120" customFormat="1" ht="6" customHeight="1" x14ac:dyDescent="0.2">
      <c r="A280" s="347"/>
      <c r="B280" s="348"/>
      <c r="C280" s="349"/>
      <c r="D280" s="349"/>
      <c r="E280" s="350"/>
      <c r="F280" s="349"/>
    </row>
    <row r="281" spans="1:6" x14ac:dyDescent="0.2">
      <c r="A281" s="82"/>
      <c r="B281" s="351"/>
      <c r="C281" s="352"/>
      <c r="D281" s="95"/>
      <c r="E281" s="24"/>
      <c r="F281" s="353"/>
    </row>
    <row r="282" spans="1:6" s="120" customFormat="1" ht="6" customHeight="1" x14ac:dyDescent="0.2">
      <c r="A282" s="347"/>
      <c r="B282" s="348"/>
      <c r="C282" s="349"/>
      <c r="D282" s="349"/>
      <c r="E282" s="350"/>
      <c r="F282" s="349"/>
    </row>
    <row r="283" spans="1:6" x14ac:dyDescent="0.2">
      <c r="A283" s="82"/>
      <c r="B283" s="351"/>
      <c r="C283" s="352"/>
      <c r="D283" s="95"/>
      <c r="E283" s="24"/>
      <c r="F283" s="353"/>
    </row>
    <row r="284" spans="1:6" s="120" customFormat="1" ht="6" customHeight="1" x14ac:dyDescent="0.2">
      <c r="A284" s="347"/>
      <c r="B284" s="348"/>
      <c r="C284" s="349"/>
      <c r="D284" s="349"/>
      <c r="E284" s="350"/>
      <c r="F284" s="349"/>
    </row>
    <row r="285" spans="1:6" x14ac:dyDescent="0.2">
      <c r="A285" s="82"/>
      <c r="B285" s="351"/>
      <c r="C285" s="352"/>
      <c r="D285" s="95"/>
      <c r="E285" s="24"/>
      <c r="F285" s="353"/>
    </row>
    <row r="286" spans="1:6" s="120" customFormat="1" ht="6" customHeight="1" x14ac:dyDescent="0.2">
      <c r="A286" s="347"/>
      <c r="B286" s="348"/>
      <c r="C286" s="349"/>
      <c r="D286" s="349"/>
      <c r="E286" s="350"/>
      <c r="F286" s="349"/>
    </row>
    <row r="287" spans="1:6" x14ac:dyDescent="0.2">
      <c r="A287" s="82"/>
      <c r="B287" s="351"/>
      <c r="C287" s="352"/>
      <c r="D287" s="95"/>
      <c r="E287" s="24"/>
      <c r="F287" s="353"/>
    </row>
    <row r="288" spans="1:6" s="120" customFormat="1" ht="6" customHeight="1" x14ac:dyDescent="0.2">
      <c r="A288" s="347"/>
      <c r="B288" s="348"/>
      <c r="C288" s="349"/>
      <c r="D288" s="349"/>
      <c r="E288" s="350"/>
      <c r="F288" s="349"/>
    </row>
    <row r="289" spans="1:6" x14ac:dyDescent="0.2">
      <c r="A289" s="82"/>
      <c r="B289" s="351"/>
      <c r="C289" s="352"/>
      <c r="D289" s="95"/>
      <c r="E289" s="24"/>
      <c r="F289" s="353"/>
    </row>
    <row r="290" spans="1:6" s="120" customFormat="1" ht="6" customHeight="1" x14ac:dyDescent="0.2">
      <c r="A290" s="347"/>
      <c r="B290" s="348"/>
      <c r="C290" s="349"/>
      <c r="D290" s="349"/>
      <c r="E290" s="350"/>
      <c r="F290" s="349"/>
    </row>
    <row r="291" spans="1:6" x14ac:dyDescent="0.2">
      <c r="A291" s="82"/>
      <c r="B291" s="351"/>
      <c r="C291" s="352"/>
      <c r="D291" s="95"/>
      <c r="E291" s="24"/>
      <c r="F291" s="353"/>
    </row>
    <row r="292" spans="1:6" s="120" customFormat="1" ht="6" customHeight="1" x14ac:dyDescent="0.2">
      <c r="A292" s="347"/>
      <c r="B292" s="348"/>
      <c r="C292" s="349"/>
      <c r="D292" s="349"/>
      <c r="E292" s="350"/>
      <c r="F292" s="349"/>
    </row>
    <row r="293" spans="1:6" x14ac:dyDescent="0.2">
      <c r="A293" s="82"/>
      <c r="B293" s="351"/>
      <c r="C293" s="352"/>
      <c r="D293" s="95"/>
      <c r="E293" s="24"/>
      <c r="F293" s="353"/>
    </row>
    <row r="294" spans="1:6" s="120" customFormat="1" ht="6" customHeight="1" x14ac:dyDescent="0.2">
      <c r="A294" s="347"/>
      <c r="B294" s="348"/>
      <c r="C294" s="349"/>
      <c r="D294" s="349"/>
      <c r="E294" s="350"/>
      <c r="F294" s="349"/>
    </row>
    <row r="295" spans="1:6" x14ac:dyDescent="0.2">
      <c r="A295" s="82"/>
      <c r="B295" s="351"/>
      <c r="C295" s="352"/>
      <c r="D295" s="95"/>
      <c r="E295" s="24"/>
      <c r="F295" s="353"/>
    </row>
    <row r="296" spans="1:6" s="120" customFormat="1" ht="6" customHeight="1" x14ac:dyDescent="0.2">
      <c r="A296" s="347"/>
      <c r="B296" s="348"/>
      <c r="C296" s="349"/>
      <c r="D296" s="349"/>
      <c r="E296" s="350"/>
      <c r="F296" s="349"/>
    </row>
    <row r="297" spans="1:6" x14ac:dyDescent="0.2">
      <c r="A297" s="82"/>
      <c r="B297" s="351"/>
      <c r="C297" s="352"/>
      <c r="D297" s="95"/>
      <c r="E297" s="24"/>
      <c r="F297" s="353"/>
    </row>
    <row r="298" spans="1:6" s="120" customFormat="1" ht="6" customHeight="1" x14ac:dyDescent="0.2">
      <c r="A298" s="347"/>
      <c r="B298" s="348"/>
      <c r="C298" s="349"/>
      <c r="D298" s="349"/>
      <c r="E298" s="350"/>
      <c r="F298" s="349"/>
    </row>
    <row r="299" spans="1:6" x14ac:dyDescent="0.2">
      <c r="A299" s="82"/>
      <c r="B299" s="351"/>
      <c r="C299" s="352"/>
      <c r="D299" s="95"/>
      <c r="E299" s="24"/>
      <c r="F299" s="353"/>
    </row>
    <row r="300" spans="1:6" s="120" customFormat="1" ht="6" customHeight="1" x14ac:dyDescent="0.2">
      <c r="A300" s="347"/>
      <c r="B300" s="348"/>
      <c r="C300" s="349"/>
      <c r="D300" s="349"/>
      <c r="E300" s="350"/>
      <c r="F300" s="349"/>
    </row>
    <row r="301" spans="1:6" x14ac:dyDescent="0.2">
      <c r="A301" s="82"/>
      <c r="B301" s="351"/>
      <c r="C301" s="352"/>
      <c r="D301" s="95"/>
      <c r="E301" s="24"/>
      <c r="F301" s="353"/>
    </row>
    <row r="302" spans="1:6" s="120" customFormat="1" ht="6" customHeight="1" x14ac:dyDescent="0.2">
      <c r="A302" s="347"/>
      <c r="B302" s="348"/>
      <c r="C302" s="349"/>
      <c r="D302" s="349"/>
      <c r="E302" s="350"/>
      <c r="F302" s="349"/>
    </row>
    <row r="303" spans="1:6" x14ac:dyDescent="0.2">
      <c r="A303" s="82"/>
      <c r="B303" s="351"/>
      <c r="C303" s="352"/>
      <c r="D303" s="95"/>
      <c r="E303" s="24"/>
      <c r="F303" s="353"/>
    </row>
    <row r="304" spans="1:6" s="120" customFormat="1" ht="6" customHeight="1" x14ac:dyDescent="0.2">
      <c r="A304" s="347"/>
      <c r="B304" s="348"/>
      <c r="C304" s="349"/>
      <c r="D304" s="349"/>
      <c r="E304" s="350"/>
      <c r="F304" s="349"/>
    </row>
    <row r="305" spans="1:6" x14ac:dyDescent="0.2">
      <c r="A305" s="82"/>
      <c r="B305" s="351"/>
      <c r="C305" s="352"/>
      <c r="D305" s="95"/>
      <c r="E305" s="24"/>
      <c r="F305" s="353"/>
    </row>
    <row r="306" spans="1:6" s="120" customFormat="1" ht="6" customHeight="1" x14ac:dyDescent="0.2">
      <c r="A306" s="347"/>
      <c r="B306" s="348"/>
      <c r="C306" s="349"/>
      <c r="D306" s="349"/>
      <c r="E306" s="350"/>
      <c r="F306" s="349"/>
    </row>
    <row r="307" spans="1:6" x14ac:dyDescent="0.2">
      <c r="A307" s="82"/>
      <c r="B307" s="351"/>
      <c r="C307" s="352"/>
      <c r="D307" s="95"/>
      <c r="E307" s="24"/>
      <c r="F307" s="353"/>
    </row>
    <row r="308" spans="1:6" s="120" customFormat="1" ht="6" customHeight="1" x14ac:dyDescent="0.2">
      <c r="A308" s="347"/>
      <c r="B308" s="348"/>
      <c r="C308" s="349"/>
      <c r="D308" s="349"/>
      <c r="E308" s="350"/>
      <c r="F308" s="349"/>
    </row>
    <row r="309" spans="1:6" x14ac:dyDescent="0.2">
      <c r="A309" s="82"/>
      <c r="B309" s="351"/>
      <c r="C309" s="352"/>
      <c r="D309" s="95"/>
      <c r="E309" s="24"/>
      <c r="F309" s="353"/>
    </row>
    <row r="310" spans="1:6" s="120" customFormat="1" ht="6" customHeight="1" x14ac:dyDescent="0.2">
      <c r="A310" s="347"/>
      <c r="B310" s="348"/>
      <c r="C310" s="349"/>
      <c r="D310" s="349"/>
      <c r="E310" s="350"/>
      <c r="F310" s="349"/>
    </row>
    <row r="311" spans="1:6" x14ac:dyDescent="0.2">
      <c r="A311" s="82"/>
      <c r="B311" s="351"/>
      <c r="C311" s="352"/>
      <c r="D311" s="95"/>
      <c r="E311" s="24"/>
      <c r="F311" s="353"/>
    </row>
    <row r="312" spans="1:6" s="120" customFormat="1" ht="6" customHeight="1" x14ac:dyDescent="0.2">
      <c r="A312" s="347"/>
      <c r="B312" s="348"/>
      <c r="C312" s="349"/>
      <c r="D312" s="349"/>
      <c r="E312" s="350"/>
      <c r="F312" s="349"/>
    </row>
    <row r="313" spans="1:6" x14ac:dyDescent="0.2">
      <c r="A313" s="82"/>
      <c r="B313" s="351"/>
      <c r="C313" s="352"/>
      <c r="D313" s="95"/>
      <c r="E313" s="24"/>
      <c r="F313" s="353"/>
    </row>
    <row r="314" spans="1:6" s="120" customFormat="1" ht="6" customHeight="1" x14ac:dyDescent="0.2">
      <c r="A314" s="347"/>
      <c r="B314" s="348"/>
      <c r="C314" s="349"/>
      <c r="D314" s="349"/>
      <c r="E314" s="350"/>
      <c r="F314" s="349"/>
    </row>
    <row r="315" spans="1:6" x14ac:dyDescent="0.2">
      <c r="A315" s="82"/>
      <c r="B315" s="351"/>
      <c r="C315" s="352"/>
      <c r="D315" s="95"/>
      <c r="E315" s="24"/>
      <c r="F315" s="353"/>
    </row>
    <row r="316" spans="1:6" s="120" customFormat="1" ht="6" customHeight="1" x14ac:dyDescent="0.2">
      <c r="A316" s="347"/>
      <c r="B316" s="348"/>
      <c r="C316" s="349"/>
      <c r="D316" s="349"/>
      <c r="E316" s="350"/>
      <c r="F316" s="349"/>
    </row>
    <row r="317" spans="1:6" x14ac:dyDescent="0.2">
      <c r="A317" s="82"/>
      <c r="B317" s="351"/>
      <c r="C317" s="352"/>
      <c r="D317" s="95"/>
      <c r="E317" s="24"/>
      <c r="F317" s="353"/>
    </row>
    <row r="318" spans="1:6" s="120" customFormat="1" ht="6" customHeight="1" x14ac:dyDescent="0.2">
      <c r="A318" s="347"/>
      <c r="B318" s="348"/>
      <c r="C318" s="349"/>
      <c r="D318" s="349"/>
      <c r="E318" s="350"/>
      <c r="F318" s="349"/>
    </row>
    <row r="319" spans="1:6" x14ac:dyDescent="0.2">
      <c r="A319" s="82"/>
      <c r="B319" s="351"/>
      <c r="C319" s="352"/>
      <c r="D319" s="95"/>
      <c r="E319" s="24"/>
      <c r="F319" s="353"/>
    </row>
    <row r="320" spans="1:6" s="120" customFormat="1" ht="6" customHeight="1" x14ac:dyDescent="0.2">
      <c r="A320" s="347"/>
      <c r="B320" s="348"/>
      <c r="C320" s="349"/>
      <c r="D320" s="349"/>
      <c r="E320" s="350"/>
      <c r="F320" s="349"/>
    </row>
    <row r="321" spans="1:6" x14ac:dyDescent="0.2">
      <c r="A321" s="82"/>
      <c r="B321" s="351"/>
      <c r="C321" s="352"/>
      <c r="D321" s="95"/>
      <c r="E321" s="24"/>
      <c r="F321" s="353"/>
    </row>
    <row r="322" spans="1:6" s="120" customFormat="1" ht="6" customHeight="1" x14ac:dyDescent="0.2">
      <c r="A322" s="347"/>
      <c r="B322" s="348"/>
      <c r="C322" s="349"/>
      <c r="D322" s="349"/>
      <c r="E322" s="350"/>
      <c r="F322" s="349"/>
    </row>
    <row r="323" spans="1:6" x14ac:dyDescent="0.2">
      <c r="A323" s="82"/>
      <c r="B323" s="351"/>
      <c r="C323" s="352"/>
      <c r="D323" s="95"/>
      <c r="E323" s="24"/>
      <c r="F323" s="353"/>
    </row>
    <row r="324" spans="1:6" s="120" customFormat="1" ht="6" customHeight="1" x14ac:dyDescent="0.2">
      <c r="A324" s="347"/>
      <c r="B324" s="348"/>
      <c r="C324" s="349"/>
      <c r="D324" s="349"/>
      <c r="E324" s="350"/>
      <c r="F324" s="349"/>
    </row>
    <row r="325" spans="1:6" x14ac:dyDescent="0.2">
      <c r="A325" s="82"/>
      <c r="B325" s="351"/>
      <c r="C325" s="352"/>
      <c r="D325" s="95"/>
      <c r="E325" s="24"/>
      <c r="F325" s="353"/>
    </row>
    <row r="326" spans="1:6" s="120" customFormat="1" ht="6" customHeight="1" x14ac:dyDescent="0.2">
      <c r="A326" s="347"/>
      <c r="B326" s="348"/>
      <c r="C326" s="349"/>
      <c r="D326" s="349"/>
      <c r="E326" s="350"/>
      <c r="F326" s="349"/>
    </row>
    <row r="327" spans="1:6" x14ac:dyDescent="0.2">
      <c r="A327" s="82"/>
      <c r="B327" s="351"/>
      <c r="C327" s="352"/>
      <c r="D327" s="95"/>
      <c r="E327" s="24"/>
      <c r="F327" s="353"/>
    </row>
    <row r="328" spans="1:6" s="120" customFormat="1" ht="6" customHeight="1" x14ac:dyDescent="0.2">
      <c r="A328" s="347"/>
      <c r="B328" s="348"/>
      <c r="C328" s="349"/>
      <c r="D328" s="349"/>
      <c r="E328" s="350"/>
      <c r="F328" s="349"/>
    </row>
    <row r="329" spans="1:6" x14ac:dyDescent="0.2">
      <c r="A329" s="82"/>
      <c r="B329" s="351"/>
      <c r="C329" s="352"/>
      <c r="D329" s="95"/>
      <c r="E329" s="24"/>
      <c r="F329" s="353"/>
    </row>
    <row r="330" spans="1:6" s="120" customFormat="1" ht="6" customHeight="1" x14ac:dyDescent="0.2">
      <c r="A330" s="347"/>
      <c r="B330" s="348"/>
      <c r="C330" s="349"/>
      <c r="D330" s="349"/>
      <c r="E330" s="350"/>
      <c r="F330" s="349"/>
    </row>
    <row r="331" spans="1:6" x14ac:dyDescent="0.2">
      <c r="A331" s="82"/>
      <c r="B331" s="351"/>
      <c r="C331" s="352"/>
      <c r="D331" s="95"/>
      <c r="E331" s="24"/>
      <c r="F331" s="353"/>
    </row>
    <row r="332" spans="1:6" s="120" customFormat="1" ht="6" customHeight="1" x14ac:dyDescent="0.2">
      <c r="A332" s="347"/>
      <c r="B332" s="348"/>
      <c r="C332" s="349"/>
      <c r="D332" s="349"/>
      <c r="E332" s="350"/>
      <c r="F332" s="349"/>
    </row>
    <row r="333" spans="1:6" x14ac:dyDescent="0.2">
      <c r="A333" s="82"/>
      <c r="B333" s="351"/>
      <c r="C333" s="352"/>
      <c r="D333" s="95"/>
      <c r="E333" s="24"/>
      <c r="F333" s="353"/>
    </row>
    <row r="334" spans="1:6" s="120" customFormat="1" ht="6" customHeight="1" x14ac:dyDescent="0.2">
      <c r="A334" s="347"/>
      <c r="B334" s="348"/>
      <c r="C334" s="349"/>
      <c r="D334" s="349"/>
      <c r="E334" s="350"/>
      <c r="F334" s="349"/>
    </row>
    <row r="335" spans="1:6" x14ac:dyDescent="0.2">
      <c r="A335" s="82"/>
      <c r="B335" s="351"/>
      <c r="C335" s="352"/>
      <c r="D335" s="95"/>
      <c r="E335" s="24"/>
      <c r="F335" s="353"/>
    </row>
    <row r="336" spans="1:6" s="120" customFormat="1" ht="6" customHeight="1" x14ac:dyDescent="0.2">
      <c r="A336" s="347"/>
      <c r="B336" s="348"/>
      <c r="C336" s="349"/>
      <c r="D336" s="349"/>
      <c r="E336" s="350"/>
      <c r="F336" s="349"/>
    </row>
    <row r="337" spans="1:6" x14ac:dyDescent="0.2">
      <c r="A337" s="82"/>
      <c r="B337" s="351"/>
      <c r="C337" s="352"/>
      <c r="D337" s="95"/>
      <c r="E337" s="24"/>
      <c r="F337" s="353"/>
    </row>
    <row r="338" spans="1:6" s="120" customFormat="1" ht="6" customHeight="1" x14ac:dyDescent="0.2">
      <c r="A338" s="347"/>
      <c r="B338" s="348"/>
      <c r="C338" s="349"/>
      <c r="D338" s="349"/>
      <c r="E338" s="350"/>
      <c r="F338" s="349"/>
    </row>
    <row r="339" spans="1:6" x14ac:dyDescent="0.2">
      <c r="A339" s="82"/>
      <c r="B339" s="351"/>
      <c r="C339" s="352"/>
      <c r="D339" s="95"/>
      <c r="E339" s="24"/>
      <c r="F339" s="353"/>
    </row>
    <row r="340" spans="1:6" s="120" customFormat="1" ht="6" customHeight="1" x14ac:dyDescent="0.2">
      <c r="A340" s="347"/>
      <c r="B340" s="348"/>
      <c r="C340" s="349"/>
      <c r="D340" s="349"/>
      <c r="E340" s="350"/>
      <c r="F340" s="349"/>
    </row>
    <row r="341" spans="1:6" x14ac:dyDescent="0.2">
      <c r="A341" s="82"/>
      <c r="B341" s="351"/>
      <c r="C341" s="352"/>
      <c r="D341" s="95"/>
      <c r="E341" s="24"/>
      <c r="F341" s="353"/>
    </row>
    <row r="342" spans="1:6" s="120" customFormat="1" ht="6" customHeight="1" x14ac:dyDescent="0.2">
      <c r="A342" s="347"/>
      <c r="B342" s="348"/>
      <c r="C342" s="349"/>
      <c r="D342" s="349"/>
      <c r="E342" s="350"/>
      <c r="F342" s="349"/>
    </row>
    <row r="343" spans="1:6" x14ac:dyDescent="0.2">
      <c r="A343" s="82"/>
      <c r="B343" s="351"/>
      <c r="C343" s="352"/>
      <c r="D343" s="95"/>
      <c r="E343" s="24"/>
      <c r="F343" s="353"/>
    </row>
    <row r="344" spans="1:6" s="120" customFormat="1" ht="6" customHeight="1" x14ac:dyDescent="0.2">
      <c r="A344" s="347"/>
      <c r="B344" s="348"/>
      <c r="C344" s="349"/>
      <c r="D344" s="349"/>
      <c r="E344" s="350"/>
      <c r="F344" s="349"/>
    </row>
    <row r="345" spans="1:6" x14ac:dyDescent="0.2">
      <c r="A345" s="82"/>
      <c r="B345" s="351"/>
      <c r="C345" s="352"/>
      <c r="D345" s="95"/>
      <c r="E345" s="24"/>
      <c r="F345" s="353"/>
    </row>
    <row r="346" spans="1:6" s="120" customFormat="1" ht="6" customHeight="1" x14ac:dyDescent="0.2">
      <c r="A346" s="347"/>
      <c r="B346" s="348"/>
      <c r="C346" s="349"/>
      <c r="D346" s="349"/>
      <c r="E346" s="350"/>
      <c r="F346" s="349"/>
    </row>
    <row r="347" spans="1:6" x14ac:dyDescent="0.2">
      <c r="A347" s="82"/>
      <c r="B347" s="351"/>
      <c r="C347" s="352"/>
      <c r="D347" s="95"/>
      <c r="E347" s="24"/>
      <c r="F347" s="353"/>
    </row>
    <row r="348" spans="1:6" s="120" customFormat="1" ht="6" customHeight="1" x14ac:dyDescent="0.2">
      <c r="A348" s="347"/>
      <c r="B348" s="348"/>
      <c r="C348" s="349"/>
      <c r="D348" s="349"/>
      <c r="E348" s="350"/>
      <c r="F348" s="349"/>
    </row>
    <row r="349" spans="1:6" x14ac:dyDescent="0.2">
      <c r="A349" s="82"/>
      <c r="B349" s="351"/>
      <c r="C349" s="352"/>
      <c r="D349" s="95"/>
      <c r="E349" s="24"/>
      <c r="F349" s="353"/>
    </row>
    <row r="350" spans="1:6" s="120" customFormat="1" ht="6" customHeight="1" x14ac:dyDescent="0.2">
      <c r="A350" s="347"/>
      <c r="B350" s="348"/>
      <c r="C350" s="349"/>
      <c r="D350" s="349"/>
      <c r="E350" s="350"/>
      <c r="F350" s="349"/>
    </row>
    <row r="351" spans="1:6" x14ac:dyDescent="0.2">
      <c r="A351" s="82"/>
      <c r="B351" s="351"/>
      <c r="C351" s="352"/>
      <c r="D351" s="95"/>
      <c r="E351" s="24"/>
      <c r="F351" s="353"/>
    </row>
    <row r="352" spans="1:6" s="120" customFormat="1" ht="6" customHeight="1" x14ac:dyDescent="0.2">
      <c r="A352" s="347"/>
      <c r="B352" s="348"/>
      <c r="C352" s="349"/>
      <c r="D352" s="349"/>
      <c r="E352" s="350"/>
      <c r="F352" s="349"/>
    </row>
    <row r="353" spans="1:6" x14ac:dyDescent="0.2">
      <c r="A353" s="82"/>
      <c r="B353" s="351"/>
      <c r="C353" s="352"/>
      <c r="D353" s="95"/>
      <c r="E353" s="24"/>
      <c r="F353" s="353"/>
    </row>
    <row r="354" spans="1:6" s="120" customFormat="1" ht="6" customHeight="1" x14ac:dyDescent="0.2">
      <c r="A354" s="347"/>
      <c r="B354" s="348"/>
      <c r="C354" s="349"/>
      <c r="D354" s="349"/>
      <c r="E354" s="350"/>
      <c r="F354" s="349"/>
    </row>
    <row r="355" spans="1:6" x14ac:dyDescent="0.2">
      <c r="A355" s="82"/>
      <c r="B355" s="351"/>
      <c r="C355" s="352"/>
      <c r="D355" s="95"/>
      <c r="E355" s="24"/>
      <c r="F355" s="353"/>
    </row>
    <row r="356" spans="1:6" s="120" customFormat="1" ht="6" customHeight="1" x14ac:dyDescent="0.2">
      <c r="A356" s="347"/>
      <c r="B356" s="348"/>
      <c r="C356" s="349"/>
      <c r="D356" s="349"/>
      <c r="E356" s="350"/>
      <c r="F356" s="349"/>
    </row>
    <row r="357" spans="1:6" x14ac:dyDescent="0.2">
      <c r="A357" s="82"/>
      <c r="B357" s="351"/>
      <c r="C357" s="352"/>
      <c r="D357" s="95"/>
      <c r="E357" s="24"/>
      <c r="F357" s="353"/>
    </row>
    <row r="358" spans="1:6" s="120" customFormat="1" ht="6" customHeight="1" x14ac:dyDescent="0.2">
      <c r="A358" s="347"/>
      <c r="B358" s="348"/>
      <c r="C358" s="349"/>
      <c r="D358" s="349"/>
      <c r="E358" s="350"/>
      <c r="F358" s="349"/>
    </row>
    <row r="359" spans="1:6" x14ac:dyDescent="0.2">
      <c r="A359" s="82"/>
      <c r="B359" s="351"/>
      <c r="C359" s="352"/>
      <c r="D359" s="95"/>
      <c r="E359" s="24"/>
      <c r="F359" s="353"/>
    </row>
    <row r="360" spans="1:6" s="120" customFormat="1" ht="6" customHeight="1" x14ac:dyDescent="0.2">
      <c r="A360" s="347"/>
      <c r="B360" s="348"/>
      <c r="C360" s="349"/>
      <c r="D360" s="349"/>
      <c r="E360" s="350"/>
      <c r="F360" s="349"/>
    </row>
    <row r="361" spans="1:6" x14ac:dyDescent="0.2">
      <c r="A361" s="82"/>
      <c r="B361" s="351"/>
      <c r="C361" s="352"/>
      <c r="D361" s="95"/>
      <c r="E361" s="24"/>
      <c r="F361" s="353"/>
    </row>
    <row r="362" spans="1:6" s="120" customFormat="1" ht="6" customHeight="1" x14ac:dyDescent="0.2">
      <c r="A362" s="347"/>
      <c r="B362" s="348"/>
      <c r="C362" s="349"/>
      <c r="D362" s="349"/>
      <c r="E362" s="350"/>
      <c r="F362" s="349"/>
    </row>
    <row r="363" spans="1:6" x14ac:dyDescent="0.2">
      <c r="A363" s="82"/>
      <c r="B363" s="351"/>
      <c r="C363" s="352"/>
      <c r="D363" s="95"/>
      <c r="E363" s="24"/>
      <c r="F363" s="353"/>
    </row>
    <row r="364" spans="1:6" s="120" customFormat="1" ht="6" customHeight="1" x14ac:dyDescent="0.2">
      <c r="A364" s="347"/>
      <c r="B364" s="348"/>
      <c r="C364" s="349"/>
      <c r="D364" s="349"/>
      <c r="E364" s="350"/>
      <c r="F364" s="349"/>
    </row>
    <row r="365" spans="1:6" x14ac:dyDescent="0.2">
      <c r="A365" s="82"/>
      <c r="B365" s="351"/>
      <c r="C365" s="352"/>
      <c r="D365" s="95"/>
      <c r="E365" s="24"/>
      <c r="F365" s="353"/>
    </row>
    <row r="366" spans="1:6" s="120" customFormat="1" ht="6" customHeight="1" x14ac:dyDescent="0.2">
      <c r="A366" s="347"/>
      <c r="B366" s="348"/>
      <c r="C366" s="349"/>
      <c r="D366" s="349"/>
      <c r="E366" s="350"/>
      <c r="F366" s="349"/>
    </row>
    <row r="367" spans="1:6" x14ac:dyDescent="0.2">
      <c r="A367" s="82"/>
      <c r="B367" s="351"/>
      <c r="C367" s="352"/>
      <c r="D367" s="95"/>
      <c r="E367" s="24"/>
      <c r="F367" s="353"/>
    </row>
    <row r="368" spans="1:6" s="120" customFormat="1" ht="6" customHeight="1" x14ac:dyDescent="0.2">
      <c r="A368" s="347"/>
      <c r="B368" s="348"/>
      <c r="C368" s="349"/>
      <c r="D368" s="349"/>
      <c r="E368" s="350"/>
      <c r="F368" s="349"/>
    </row>
    <row r="369" spans="1:6" x14ac:dyDescent="0.2">
      <c r="A369" s="82"/>
      <c r="B369" s="351"/>
      <c r="C369" s="352"/>
      <c r="D369" s="95"/>
      <c r="E369" s="24"/>
      <c r="F369" s="353"/>
    </row>
    <row r="370" spans="1:6" s="120" customFormat="1" ht="6" customHeight="1" x14ac:dyDescent="0.2">
      <c r="A370" s="347"/>
      <c r="B370" s="348"/>
      <c r="C370" s="349"/>
      <c r="D370" s="349"/>
      <c r="E370" s="350"/>
      <c r="F370" s="349"/>
    </row>
    <row r="371" spans="1:6" x14ac:dyDescent="0.2">
      <c r="A371" s="82"/>
      <c r="B371" s="351"/>
      <c r="C371" s="352"/>
      <c r="D371" s="95"/>
      <c r="E371" s="24"/>
      <c r="F371" s="353"/>
    </row>
    <row r="372" spans="1:6" s="120" customFormat="1" ht="6" customHeight="1" x14ac:dyDescent="0.2">
      <c r="A372" s="347"/>
      <c r="B372" s="348"/>
      <c r="C372" s="349"/>
      <c r="D372" s="349"/>
      <c r="E372" s="350"/>
      <c r="F372" s="349"/>
    </row>
    <row r="373" spans="1:6" x14ac:dyDescent="0.2">
      <c r="A373" s="82"/>
      <c r="B373" s="351"/>
      <c r="C373" s="352"/>
      <c r="D373" s="95"/>
      <c r="E373" s="24"/>
      <c r="F373" s="353"/>
    </row>
    <row r="374" spans="1:6" s="120" customFormat="1" ht="6" customHeight="1" x14ac:dyDescent="0.2">
      <c r="A374" s="347"/>
      <c r="B374" s="348"/>
      <c r="C374" s="349"/>
      <c r="D374" s="349"/>
      <c r="E374" s="350"/>
      <c r="F374" s="349"/>
    </row>
    <row r="375" spans="1:6" x14ac:dyDescent="0.2">
      <c r="A375" s="82"/>
      <c r="B375" s="351"/>
      <c r="C375" s="352"/>
      <c r="D375" s="95"/>
      <c r="E375" s="24"/>
      <c r="F375" s="353"/>
    </row>
    <row r="376" spans="1:6" s="120" customFormat="1" ht="6" customHeight="1" x14ac:dyDescent="0.2">
      <c r="A376" s="347"/>
      <c r="B376" s="348"/>
      <c r="C376" s="349"/>
      <c r="D376" s="349"/>
      <c r="E376" s="350"/>
      <c r="F376" s="349"/>
    </row>
    <row r="377" spans="1:6" x14ac:dyDescent="0.2">
      <c r="A377" s="82"/>
      <c r="B377" s="351"/>
      <c r="C377" s="352"/>
      <c r="D377" s="95"/>
      <c r="E377" s="24"/>
      <c r="F377" s="353"/>
    </row>
    <row r="378" spans="1:6" s="120" customFormat="1" ht="6" customHeight="1" x14ac:dyDescent="0.2">
      <c r="A378" s="347"/>
      <c r="B378" s="348"/>
      <c r="C378" s="349"/>
      <c r="D378" s="349"/>
      <c r="E378" s="350"/>
      <c r="F378" s="349"/>
    </row>
    <row r="379" spans="1:6" x14ac:dyDescent="0.2">
      <c r="A379" s="82"/>
      <c r="B379" s="351"/>
      <c r="C379" s="352"/>
      <c r="D379" s="95"/>
      <c r="E379" s="24"/>
      <c r="F379" s="353"/>
    </row>
    <row r="380" spans="1:6" s="120" customFormat="1" ht="6" customHeight="1" x14ac:dyDescent="0.2">
      <c r="A380" s="347"/>
      <c r="B380" s="348"/>
      <c r="C380" s="349"/>
      <c r="D380" s="349"/>
      <c r="E380" s="350"/>
      <c r="F380" s="349"/>
    </row>
    <row r="381" spans="1:6" x14ac:dyDescent="0.2">
      <c r="A381" s="82"/>
      <c r="B381" s="351"/>
      <c r="C381" s="352"/>
      <c r="D381" s="95"/>
      <c r="E381" s="24"/>
      <c r="F381" s="353"/>
    </row>
    <row r="382" spans="1:6" s="120" customFormat="1" ht="6" customHeight="1" x14ac:dyDescent="0.2">
      <c r="A382" s="347"/>
      <c r="B382" s="348"/>
      <c r="C382" s="349"/>
      <c r="D382" s="349"/>
      <c r="E382" s="350"/>
      <c r="F382" s="349"/>
    </row>
    <row r="383" spans="1:6" x14ac:dyDescent="0.2">
      <c r="A383" s="82"/>
      <c r="B383" s="351"/>
      <c r="C383" s="352"/>
      <c r="D383" s="95"/>
      <c r="E383" s="24"/>
      <c r="F383" s="353"/>
    </row>
    <row r="384" spans="1:6" s="120" customFormat="1" ht="6" customHeight="1" x14ac:dyDescent="0.2">
      <c r="A384" s="347"/>
      <c r="B384" s="348"/>
      <c r="C384" s="349"/>
      <c r="D384" s="349"/>
      <c r="E384" s="350"/>
      <c r="F384" s="349"/>
    </row>
    <row r="385" spans="1:6" x14ac:dyDescent="0.2">
      <c r="A385" s="82"/>
      <c r="B385" s="351"/>
      <c r="C385" s="352"/>
      <c r="D385" s="95"/>
      <c r="E385" s="24"/>
      <c r="F385" s="353"/>
    </row>
    <row r="386" spans="1:6" s="120" customFormat="1" ht="6" customHeight="1" x14ac:dyDescent="0.2">
      <c r="A386" s="347"/>
      <c r="B386" s="348"/>
      <c r="C386" s="349"/>
      <c r="D386" s="349"/>
      <c r="E386" s="350"/>
      <c r="F386" s="349"/>
    </row>
    <row r="387" spans="1:6" x14ac:dyDescent="0.2">
      <c r="A387" s="82"/>
      <c r="B387" s="351"/>
      <c r="C387" s="352"/>
      <c r="D387" s="95"/>
      <c r="E387" s="24"/>
      <c r="F387" s="353"/>
    </row>
    <row r="388" spans="1:6" s="120" customFormat="1" ht="6" customHeight="1" x14ac:dyDescent="0.2">
      <c r="A388" s="347"/>
      <c r="B388" s="348"/>
      <c r="C388" s="349"/>
      <c r="D388" s="349"/>
      <c r="E388" s="350"/>
      <c r="F388" s="349"/>
    </row>
    <row r="389" spans="1:6" x14ac:dyDescent="0.2">
      <c r="A389" s="82"/>
      <c r="B389" s="351"/>
      <c r="C389" s="352"/>
      <c r="D389" s="95"/>
      <c r="E389" s="24"/>
      <c r="F389" s="353"/>
    </row>
    <row r="390" spans="1:6" s="120" customFormat="1" ht="6" customHeight="1" x14ac:dyDescent="0.2">
      <c r="A390" s="347"/>
      <c r="B390" s="348"/>
      <c r="C390" s="349"/>
      <c r="D390" s="349"/>
      <c r="E390" s="350"/>
      <c r="F390" s="349"/>
    </row>
    <row r="391" spans="1:6" x14ac:dyDescent="0.2">
      <c r="A391" s="82"/>
      <c r="B391" s="351"/>
      <c r="C391" s="352"/>
      <c r="D391" s="95"/>
      <c r="E391" s="24"/>
      <c r="F391" s="353"/>
    </row>
    <row r="392" spans="1:6" s="120" customFormat="1" ht="6" customHeight="1" x14ac:dyDescent="0.2">
      <c r="A392" s="347"/>
      <c r="B392" s="348"/>
      <c r="C392" s="349"/>
      <c r="D392" s="349"/>
      <c r="E392" s="350"/>
      <c r="F392" s="349"/>
    </row>
    <row r="393" spans="1:6" x14ac:dyDescent="0.2">
      <c r="A393" s="82"/>
      <c r="B393" s="351"/>
      <c r="C393" s="352"/>
      <c r="D393" s="95"/>
      <c r="E393" s="24"/>
      <c r="F393" s="353"/>
    </row>
    <row r="394" spans="1:6" s="120" customFormat="1" ht="6" customHeight="1" x14ac:dyDescent="0.2">
      <c r="A394" s="347"/>
      <c r="B394" s="348"/>
      <c r="C394" s="349"/>
      <c r="D394" s="349"/>
      <c r="E394" s="350"/>
      <c r="F394" s="349"/>
    </row>
    <row r="395" spans="1:6" x14ac:dyDescent="0.2">
      <c r="A395" s="82"/>
      <c r="B395" s="351"/>
      <c r="C395" s="352"/>
      <c r="D395" s="95"/>
      <c r="E395" s="24"/>
      <c r="F395" s="353"/>
    </row>
    <row r="396" spans="1:6" s="120" customFormat="1" ht="6" customHeight="1" x14ac:dyDescent="0.2">
      <c r="A396" s="347"/>
      <c r="B396" s="348"/>
      <c r="C396" s="349"/>
      <c r="D396" s="349"/>
      <c r="E396" s="350"/>
      <c r="F396" s="349"/>
    </row>
    <row r="397" spans="1:6" x14ac:dyDescent="0.2">
      <c r="A397" s="82"/>
      <c r="B397" s="351"/>
      <c r="C397" s="352"/>
      <c r="D397" s="95"/>
      <c r="E397" s="24"/>
      <c r="F397" s="353"/>
    </row>
    <row r="398" spans="1:6" s="120" customFormat="1" ht="6" customHeight="1" x14ac:dyDescent="0.2">
      <c r="A398" s="347"/>
      <c r="B398" s="348"/>
      <c r="C398" s="349"/>
      <c r="D398" s="349"/>
      <c r="E398" s="350"/>
      <c r="F398" s="349"/>
    </row>
    <row r="399" spans="1:6" x14ac:dyDescent="0.2">
      <c r="A399" s="82"/>
      <c r="B399" s="351"/>
      <c r="C399" s="352"/>
      <c r="D399" s="95"/>
      <c r="E399" s="24"/>
      <c r="F399" s="353"/>
    </row>
    <row r="400" spans="1:6" s="120" customFormat="1" ht="6" customHeight="1" x14ac:dyDescent="0.2">
      <c r="A400" s="347"/>
      <c r="B400" s="348"/>
      <c r="C400" s="349"/>
      <c r="D400" s="349"/>
      <c r="E400" s="350"/>
      <c r="F400" s="349"/>
    </row>
    <row r="401" spans="1:6" x14ac:dyDescent="0.2">
      <c r="A401" s="82"/>
      <c r="B401" s="351"/>
      <c r="C401" s="352"/>
      <c r="D401" s="95"/>
      <c r="E401" s="24"/>
      <c r="F401" s="353"/>
    </row>
    <row r="402" spans="1:6" s="120" customFormat="1" ht="6" customHeight="1" x14ac:dyDescent="0.2">
      <c r="A402" s="347"/>
      <c r="B402" s="348"/>
      <c r="C402" s="349"/>
      <c r="D402" s="349"/>
      <c r="E402" s="350"/>
      <c r="F402" s="349"/>
    </row>
    <row r="403" spans="1:6" x14ac:dyDescent="0.2">
      <c r="A403" s="82"/>
      <c r="B403" s="351"/>
      <c r="C403" s="352"/>
      <c r="D403" s="95"/>
      <c r="E403" s="24"/>
      <c r="F403" s="353"/>
    </row>
    <row r="404" spans="1:6" s="120" customFormat="1" ht="6" customHeight="1" x14ac:dyDescent="0.2">
      <c r="A404" s="347"/>
      <c r="B404" s="348"/>
      <c r="C404" s="349"/>
      <c r="D404" s="349"/>
      <c r="E404" s="350"/>
      <c r="F404" s="349"/>
    </row>
    <row r="405" spans="1:6" x14ac:dyDescent="0.2">
      <c r="A405" s="131"/>
      <c r="B405" s="354"/>
      <c r="C405" s="355"/>
      <c r="D405" s="356"/>
      <c r="E405" s="24"/>
      <c r="F405" s="122"/>
    </row>
    <row r="406" spans="1:6" x14ac:dyDescent="0.2">
      <c r="A406" s="82"/>
      <c r="B406" s="354"/>
      <c r="C406" s="355"/>
      <c r="D406" s="356"/>
      <c r="E406" s="24"/>
      <c r="F406" s="353"/>
    </row>
  </sheetData>
  <sheetProtection algorithmName="SHA-512" hashValue="ITCX0JrYuVUETkO/OM1WYymXkjKg2urp7RvRq/wTuy/gCLY/xjKDVROAqmxN9AiTOdJKMd72Dt+SuIZ5S4uf0g==" saltValue="owyRqSakGGaO0zcjzTCPRQ==" spinCount="100000" sheet="1"/>
  <phoneticPr fontId="8" type="noConversion"/>
  <pageMargins left="0.88" right="0.75" top="0.28999999999999998" bottom="1" header="0" footer="0"/>
  <pageSetup paperSize="9" orientation="portrait" r:id="rId1"/>
  <headerFooter alignWithMargins="0"/>
  <rowBreaks count="3" manualBreakCount="3">
    <brk id="56" max="5" man="1"/>
    <brk id="82" max="5" man="1"/>
    <brk id="217"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F393"/>
  <sheetViews>
    <sheetView tabSelected="1" view="pageBreakPreview" zoomScale="130" zoomScaleNormal="100" zoomScaleSheetLayoutView="130" workbookViewId="0">
      <selection activeCell="B176" sqref="B176"/>
    </sheetView>
  </sheetViews>
  <sheetFormatPr defaultColWidth="9" defaultRowHeight="12.75" x14ac:dyDescent="0.2"/>
  <cols>
    <col min="1" max="1" width="3.28515625" style="135" customWidth="1"/>
    <col min="2" max="2" width="42.5703125" style="357" customWidth="1"/>
    <col min="3" max="3" width="4.5703125" style="358" customWidth="1"/>
    <col min="4" max="4" width="9.28515625" style="359" customWidth="1"/>
    <col min="5" max="5" width="10.140625" style="139" customWidth="1"/>
    <col min="6" max="6" width="14.5703125" style="123" customWidth="1"/>
    <col min="7" max="16384" width="9" style="119"/>
  </cols>
  <sheetData>
    <row r="1" spans="1:6" s="28" customFormat="1" ht="12" customHeight="1" x14ac:dyDescent="0.2">
      <c r="E1" s="29"/>
    </row>
    <row r="2" spans="1:6" s="28" customFormat="1" ht="12" customHeight="1" x14ac:dyDescent="0.2">
      <c r="A2" s="30"/>
      <c r="B2" s="30"/>
      <c r="C2" s="30"/>
      <c r="D2" s="30"/>
      <c r="E2" s="31"/>
      <c r="F2" s="30"/>
    </row>
    <row r="3" spans="1:6" s="28" customFormat="1" ht="12" customHeight="1" x14ac:dyDescent="0.2">
      <c r="E3" s="29"/>
    </row>
    <row r="4" spans="1:6" s="33" customFormat="1" x14ac:dyDescent="0.25">
      <c r="A4" s="40"/>
      <c r="B4" s="41" t="s">
        <v>35</v>
      </c>
      <c r="C4" s="42" t="s">
        <v>5</v>
      </c>
      <c r="D4" s="43" t="s">
        <v>6</v>
      </c>
      <c r="E4" s="44" t="s">
        <v>7</v>
      </c>
      <c r="F4" s="32" t="s">
        <v>8</v>
      </c>
    </row>
    <row r="5" spans="1:6" s="39" customFormat="1" ht="9" x14ac:dyDescent="0.2">
      <c r="A5" s="34"/>
      <c r="B5" s="35"/>
      <c r="C5" s="36"/>
      <c r="D5" s="36"/>
      <c r="E5" s="37"/>
      <c r="F5" s="35"/>
    </row>
    <row r="6" spans="1:6" s="100" customFormat="1" x14ac:dyDescent="0.2">
      <c r="A6" s="124"/>
      <c r="B6" s="125"/>
      <c r="C6" s="7"/>
      <c r="D6" s="8"/>
      <c r="E6" s="2"/>
      <c r="F6" s="9"/>
    </row>
    <row r="7" spans="1:6" s="100" customFormat="1" x14ac:dyDescent="0.2">
      <c r="A7" s="124"/>
      <c r="B7" s="125"/>
      <c r="C7" s="7"/>
      <c r="D7" s="8"/>
      <c r="E7" s="2"/>
      <c r="F7" s="9"/>
    </row>
    <row r="8" spans="1:6" s="100" customFormat="1" x14ac:dyDescent="0.2">
      <c r="A8" s="124"/>
      <c r="B8" s="125"/>
      <c r="C8" s="7"/>
      <c r="D8" s="8"/>
      <c r="E8" s="2"/>
      <c r="F8" s="9"/>
    </row>
    <row r="9" spans="1:6" s="100" customFormat="1" x14ac:dyDescent="0.2">
      <c r="A9" s="124"/>
      <c r="B9" s="125"/>
      <c r="C9" s="7"/>
      <c r="D9" s="8"/>
      <c r="E9" s="2"/>
      <c r="F9" s="9"/>
    </row>
    <row r="10" spans="1:6" s="100" customFormat="1" x14ac:dyDescent="0.25">
      <c r="A10" s="99"/>
      <c r="B10" s="320" t="s">
        <v>72</v>
      </c>
      <c r="C10" s="11"/>
      <c r="D10" s="12"/>
      <c r="E10" s="3"/>
      <c r="F10" s="5"/>
    </row>
    <row r="11" spans="1:6" s="100" customFormat="1" x14ac:dyDescent="0.25">
      <c r="A11" s="126" t="s">
        <v>10</v>
      </c>
      <c r="B11" s="321"/>
      <c r="C11" s="11"/>
      <c r="D11" s="12"/>
      <c r="E11" s="3"/>
      <c r="F11" s="5"/>
    </row>
    <row r="12" spans="1:6" s="100" customFormat="1" x14ac:dyDescent="0.25">
      <c r="A12" s="99"/>
      <c r="B12" s="25"/>
      <c r="C12" s="11"/>
      <c r="D12" s="12"/>
      <c r="E12" s="3"/>
      <c r="F12" s="5"/>
    </row>
    <row r="13" spans="1:6" s="100" customFormat="1" x14ac:dyDescent="0.25">
      <c r="A13" s="99"/>
      <c r="B13" s="320" t="s">
        <v>3</v>
      </c>
      <c r="C13" s="11"/>
      <c r="D13" s="12"/>
      <c r="E13" s="3"/>
      <c r="F13" s="5"/>
    </row>
    <row r="14" spans="1:6" s="100" customFormat="1" x14ac:dyDescent="0.25">
      <c r="A14" s="99"/>
      <c r="B14" s="25" t="s">
        <v>73</v>
      </c>
      <c r="C14" s="11"/>
      <c r="D14" s="12"/>
      <c r="E14" s="3"/>
      <c r="F14" s="5"/>
    </row>
    <row r="15" spans="1:6" s="100" customFormat="1" x14ac:dyDescent="0.25">
      <c r="A15" s="99"/>
      <c r="B15" s="25" t="s">
        <v>74</v>
      </c>
      <c r="C15" s="11"/>
      <c r="D15" s="12"/>
      <c r="E15" s="3"/>
      <c r="F15" s="5"/>
    </row>
    <row r="16" spans="1:6" s="100" customFormat="1" x14ac:dyDescent="0.25">
      <c r="A16" s="99"/>
      <c r="B16" s="25"/>
      <c r="C16" s="11"/>
      <c r="D16" s="12"/>
      <c r="E16" s="3"/>
      <c r="F16" s="5"/>
    </row>
    <row r="17" spans="1:6" s="100" customFormat="1" ht="51" x14ac:dyDescent="0.25">
      <c r="A17" s="99"/>
      <c r="B17" s="25" t="s">
        <v>159</v>
      </c>
      <c r="C17" s="11"/>
      <c r="D17" s="12"/>
      <c r="E17" s="3"/>
      <c r="F17" s="5"/>
    </row>
    <row r="18" spans="1:6" s="100" customFormat="1" x14ac:dyDescent="0.25">
      <c r="A18" s="99"/>
      <c r="B18" s="25"/>
      <c r="C18" s="11"/>
      <c r="D18" s="12"/>
      <c r="E18" s="3"/>
      <c r="F18" s="5"/>
    </row>
    <row r="19" spans="1:6" s="100" customFormat="1" x14ac:dyDescent="0.25">
      <c r="A19" s="99"/>
      <c r="B19" s="25"/>
      <c r="C19" s="11"/>
      <c r="D19" s="12"/>
      <c r="E19" s="3"/>
      <c r="F19" s="5"/>
    </row>
    <row r="20" spans="1:6" s="100" customFormat="1" x14ac:dyDescent="0.25">
      <c r="A20" s="26"/>
      <c r="B20" s="127"/>
      <c r="C20" s="15"/>
      <c r="D20" s="16"/>
      <c r="E20" s="1"/>
      <c r="F20" s="17"/>
    </row>
    <row r="21" spans="1:6" s="100" customFormat="1" x14ac:dyDescent="0.2">
      <c r="A21" s="26"/>
      <c r="B21" s="320"/>
      <c r="C21" s="15"/>
      <c r="D21" s="16"/>
      <c r="E21" s="1"/>
      <c r="F21" s="17"/>
    </row>
    <row r="23" spans="1:6" s="100" customFormat="1" x14ac:dyDescent="0.2">
      <c r="A23" s="26"/>
      <c r="B23" s="322"/>
      <c r="C23" s="15"/>
      <c r="D23" s="16"/>
      <c r="E23" s="1"/>
      <c r="F23" s="17"/>
    </row>
    <row r="24" spans="1:6" s="100" customFormat="1" x14ac:dyDescent="0.2">
      <c r="A24" s="26"/>
      <c r="B24" s="320"/>
      <c r="C24" s="15"/>
      <c r="D24" s="16"/>
      <c r="E24" s="1"/>
      <c r="F24" s="17"/>
    </row>
    <row r="25" spans="1:6" s="100" customFormat="1" x14ac:dyDescent="0.2">
      <c r="A25" s="26"/>
      <c r="B25" s="320"/>
      <c r="C25" s="15"/>
      <c r="D25" s="16"/>
      <c r="E25" s="1"/>
      <c r="F25" s="17"/>
    </row>
    <row r="26" spans="1:6" s="100" customFormat="1" x14ac:dyDescent="0.25">
      <c r="A26" s="26"/>
      <c r="B26" s="323" t="s">
        <v>21</v>
      </c>
      <c r="C26" s="11"/>
      <c r="D26" s="16"/>
      <c r="E26" s="1"/>
      <c r="F26" s="17"/>
    </row>
    <row r="27" spans="1:6" s="100" customFormat="1" x14ac:dyDescent="0.2">
      <c r="A27" s="26"/>
      <c r="B27" s="25"/>
      <c r="C27" s="15"/>
      <c r="D27" s="16"/>
      <c r="E27" s="1"/>
      <c r="F27" s="17"/>
    </row>
    <row r="28" spans="1:6" s="100" customFormat="1" x14ac:dyDescent="0.2">
      <c r="A28" s="26"/>
      <c r="B28" s="25"/>
      <c r="C28" s="15"/>
      <c r="D28" s="16"/>
      <c r="E28" s="1"/>
      <c r="F28" s="17"/>
    </row>
    <row r="29" spans="1:6" s="100" customFormat="1" x14ac:dyDescent="0.2">
      <c r="A29" s="26"/>
      <c r="B29" s="25"/>
      <c r="C29" s="15"/>
      <c r="D29" s="16"/>
      <c r="E29" s="1"/>
      <c r="F29" s="17"/>
    </row>
    <row r="30" spans="1:6" s="100" customFormat="1" x14ac:dyDescent="0.2">
      <c r="A30" s="26"/>
      <c r="B30" s="25"/>
      <c r="C30" s="15"/>
      <c r="D30" s="16"/>
      <c r="E30" s="1"/>
      <c r="F30" s="17"/>
    </row>
    <row r="31" spans="1:6" s="100" customFormat="1" x14ac:dyDescent="0.2">
      <c r="A31" s="26"/>
      <c r="B31" s="25"/>
      <c r="C31" s="15"/>
      <c r="D31" s="16"/>
      <c r="E31" s="1"/>
      <c r="F31" s="17"/>
    </row>
    <row r="32" spans="1:6" s="100" customFormat="1" x14ac:dyDescent="0.2">
      <c r="A32" s="26"/>
      <c r="B32" s="25"/>
      <c r="C32" s="15"/>
      <c r="D32" s="16"/>
      <c r="E32" s="1"/>
      <c r="F32" s="17"/>
    </row>
    <row r="33" spans="1:6" s="100" customFormat="1" x14ac:dyDescent="0.2">
      <c r="A33" s="26"/>
      <c r="B33" s="25"/>
      <c r="C33" s="15"/>
      <c r="D33" s="16"/>
      <c r="E33" s="1"/>
      <c r="F33" s="17"/>
    </row>
    <row r="34" spans="1:6" s="100" customFormat="1" x14ac:dyDescent="0.2">
      <c r="A34" s="26"/>
      <c r="B34" s="25"/>
      <c r="C34" s="15"/>
      <c r="D34" s="16"/>
      <c r="E34" s="1"/>
      <c r="F34" s="17"/>
    </row>
    <row r="35" spans="1:6" s="100" customFormat="1" x14ac:dyDescent="0.2">
      <c r="A35" s="26"/>
      <c r="B35" s="25"/>
      <c r="C35" s="15"/>
      <c r="D35" s="16"/>
      <c r="E35" s="1"/>
      <c r="F35" s="17"/>
    </row>
    <row r="36" spans="1:6" s="100" customFormat="1" x14ac:dyDescent="0.2">
      <c r="A36" s="26"/>
      <c r="B36" s="25"/>
      <c r="C36" s="15"/>
      <c r="D36" s="16"/>
      <c r="E36" s="1"/>
      <c r="F36" s="17"/>
    </row>
    <row r="37" spans="1:6" s="100" customFormat="1" x14ac:dyDescent="0.2">
      <c r="A37" s="26"/>
      <c r="B37" s="25"/>
      <c r="C37" s="15"/>
      <c r="D37" s="16"/>
      <c r="E37" s="1"/>
      <c r="F37" s="17"/>
    </row>
    <row r="38" spans="1:6" s="100" customFormat="1" x14ac:dyDescent="0.2">
      <c r="A38" s="26"/>
      <c r="B38" s="25"/>
      <c r="C38" s="15"/>
      <c r="D38" s="16"/>
      <c r="E38" s="1"/>
      <c r="F38" s="17"/>
    </row>
    <row r="39" spans="1:6" s="100" customFormat="1" x14ac:dyDescent="0.2">
      <c r="A39" s="26"/>
      <c r="B39" s="25"/>
      <c r="C39" s="15"/>
      <c r="D39" s="16"/>
      <c r="E39" s="1"/>
      <c r="F39" s="17"/>
    </row>
    <row r="40" spans="1:6" s="100" customFormat="1" x14ac:dyDescent="0.2">
      <c r="A40" s="26"/>
      <c r="B40" s="25"/>
      <c r="C40" s="15"/>
      <c r="D40" s="16"/>
      <c r="E40" s="1"/>
      <c r="F40" s="17"/>
    </row>
    <row r="41" spans="1:6" s="100" customFormat="1" x14ac:dyDescent="0.2">
      <c r="A41" s="26"/>
      <c r="B41" s="25"/>
      <c r="C41" s="15"/>
      <c r="D41" s="16"/>
      <c r="E41" s="1"/>
      <c r="F41" s="17"/>
    </row>
    <row r="42" spans="1:6" s="100" customFormat="1" x14ac:dyDescent="0.2">
      <c r="A42" s="26"/>
      <c r="B42" s="25"/>
      <c r="C42" s="15"/>
      <c r="D42" s="16"/>
      <c r="E42" s="1"/>
      <c r="F42" s="17"/>
    </row>
    <row r="43" spans="1:6" s="100" customFormat="1" x14ac:dyDescent="0.2">
      <c r="A43" s="26"/>
      <c r="B43" s="25"/>
      <c r="C43" s="15"/>
      <c r="D43" s="16"/>
      <c r="E43" s="1"/>
      <c r="F43" s="17"/>
    </row>
    <row r="44" spans="1:6" s="100" customFormat="1" x14ac:dyDescent="0.2">
      <c r="A44" s="26"/>
      <c r="B44" s="25"/>
      <c r="C44" s="15"/>
      <c r="D44" s="16"/>
      <c r="E44" s="1"/>
      <c r="F44" s="17"/>
    </row>
    <row r="45" spans="1:6" s="100" customFormat="1" x14ac:dyDescent="0.2">
      <c r="A45" s="26"/>
      <c r="B45" s="25"/>
      <c r="C45" s="15"/>
      <c r="D45" s="16"/>
      <c r="E45" s="1"/>
      <c r="F45" s="17"/>
    </row>
    <row r="46" spans="1:6" s="100" customFormat="1" x14ac:dyDescent="0.2">
      <c r="A46" s="26"/>
      <c r="B46" s="25"/>
      <c r="C46" s="15"/>
      <c r="D46" s="16"/>
      <c r="E46" s="1"/>
      <c r="F46" s="17"/>
    </row>
    <row r="47" spans="1:6" s="100" customFormat="1" x14ac:dyDescent="0.2">
      <c r="A47" s="26"/>
      <c r="B47" s="25"/>
      <c r="C47" s="15"/>
      <c r="D47" s="16"/>
      <c r="E47" s="1"/>
      <c r="F47" s="17"/>
    </row>
    <row r="48" spans="1:6" s="100" customFormat="1" ht="25.5" x14ac:dyDescent="0.2">
      <c r="A48" s="26"/>
      <c r="B48" s="25" t="s">
        <v>0</v>
      </c>
      <c r="C48" s="15"/>
      <c r="D48" s="16"/>
      <c r="E48" s="1"/>
      <c r="F48" s="17"/>
    </row>
    <row r="49" spans="1:6" s="100" customFormat="1" x14ac:dyDescent="0.2">
      <c r="A49" s="26"/>
      <c r="B49" s="25"/>
      <c r="C49" s="15"/>
      <c r="D49" s="16"/>
      <c r="E49" s="1"/>
      <c r="F49" s="17"/>
    </row>
    <row r="50" spans="1:6" s="100" customFormat="1" x14ac:dyDescent="0.2">
      <c r="A50" s="26"/>
      <c r="B50" s="25"/>
      <c r="C50" s="15"/>
      <c r="D50" s="16"/>
      <c r="E50" s="1"/>
      <c r="F50" s="17"/>
    </row>
    <row r="51" spans="1:6" s="100" customFormat="1" x14ac:dyDescent="0.2">
      <c r="A51" s="26"/>
      <c r="B51" s="25"/>
      <c r="C51" s="15"/>
      <c r="D51" s="16"/>
      <c r="E51" s="1"/>
      <c r="F51" s="17"/>
    </row>
    <row r="52" spans="1:6" s="100" customFormat="1" x14ac:dyDescent="0.2">
      <c r="A52" s="26"/>
      <c r="B52" s="25"/>
      <c r="C52" s="15"/>
      <c r="D52" s="16"/>
      <c r="E52" s="1"/>
      <c r="F52" s="17"/>
    </row>
    <row r="53" spans="1:6" s="100" customFormat="1" x14ac:dyDescent="0.2">
      <c r="A53" s="26"/>
      <c r="B53" s="25"/>
      <c r="C53" s="15"/>
      <c r="D53" s="16"/>
      <c r="E53" s="1"/>
      <c r="F53" s="17"/>
    </row>
    <row r="54" spans="1:6" s="100" customFormat="1" x14ac:dyDescent="0.2">
      <c r="A54" s="26"/>
      <c r="B54" s="25" t="s">
        <v>75</v>
      </c>
      <c r="C54" s="15"/>
      <c r="D54" s="16"/>
      <c r="E54" s="1"/>
      <c r="F54" s="17"/>
    </row>
    <row r="55" spans="1:6" s="100" customFormat="1" x14ac:dyDescent="0.2">
      <c r="A55" s="26"/>
      <c r="B55" s="25"/>
      <c r="C55" s="15"/>
      <c r="D55" s="16"/>
      <c r="E55" s="1"/>
      <c r="F55" s="17"/>
    </row>
    <row r="56" spans="1:6" s="100" customFormat="1" x14ac:dyDescent="0.2">
      <c r="A56" s="26"/>
      <c r="B56" s="25"/>
      <c r="C56" s="15"/>
      <c r="D56" s="16"/>
      <c r="E56" s="1"/>
      <c r="F56" s="17"/>
    </row>
    <row r="57" spans="1:6" s="100" customFormat="1" x14ac:dyDescent="0.2">
      <c r="A57" s="26"/>
      <c r="B57" s="25"/>
      <c r="C57" s="15"/>
      <c r="D57" s="16"/>
      <c r="E57" s="1"/>
      <c r="F57" s="17"/>
    </row>
    <row r="58" spans="1:6" s="6" customFormat="1" x14ac:dyDescent="0.2">
      <c r="A58" s="51" t="s">
        <v>10</v>
      </c>
      <c r="B58" s="324" t="s">
        <v>22</v>
      </c>
      <c r="C58" s="111" t="s">
        <v>9</v>
      </c>
      <c r="D58" s="54" t="s">
        <v>10</v>
      </c>
      <c r="E58" s="21"/>
      <c r="F58" s="55"/>
    </row>
    <row r="59" spans="1:6" s="6" customFormat="1" x14ac:dyDescent="0.2">
      <c r="A59" s="51"/>
      <c r="B59" s="118"/>
      <c r="C59" s="111"/>
      <c r="D59" s="54"/>
      <c r="E59" s="21"/>
      <c r="F59" s="5"/>
    </row>
    <row r="60" spans="1:6" s="6" customFormat="1" ht="84" x14ac:dyDescent="0.2">
      <c r="A60" s="51">
        <v>1</v>
      </c>
      <c r="B60" s="112" t="s">
        <v>77</v>
      </c>
      <c r="C60" s="111" t="s">
        <v>11</v>
      </c>
      <c r="D60" s="54">
        <v>1</v>
      </c>
      <c r="E60" s="21"/>
      <c r="F60" s="5">
        <f>D60*E60</f>
        <v>0</v>
      </c>
    </row>
    <row r="61" spans="1:6" s="6" customFormat="1" x14ac:dyDescent="0.2">
      <c r="A61" s="51"/>
      <c r="B61" s="112"/>
      <c r="C61" s="111"/>
      <c r="D61" s="54"/>
      <c r="E61" s="21"/>
      <c r="F61" s="55"/>
    </row>
    <row r="62" spans="1:6" s="6" customFormat="1" ht="60" x14ac:dyDescent="0.2">
      <c r="A62" s="51">
        <f>+A60+1</f>
        <v>2</v>
      </c>
      <c r="B62" s="112" t="s">
        <v>220</v>
      </c>
      <c r="C62" s="111" t="s">
        <v>25</v>
      </c>
      <c r="D62" s="54">
        <v>1</v>
      </c>
      <c r="E62" s="21"/>
      <c r="F62" s="5">
        <f>D62*E62</f>
        <v>0</v>
      </c>
    </row>
    <row r="63" spans="1:6" s="6" customFormat="1" x14ac:dyDescent="0.2">
      <c r="A63" s="51"/>
      <c r="B63" s="112"/>
      <c r="C63" s="111"/>
      <c r="D63" s="54"/>
      <c r="E63" s="21"/>
      <c r="F63" s="55"/>
    </row>
    <row r="64" spans="1:6" s="6" customFormat="1" ht="24" x14ac:dyDescent="0.2">
      <c r="A64" s="51">
        <f>+A62+1</f>
        <v>3</v>
      </c>
      <c r="B64" s="112" t="s">
        <v>78</v>
      </c>
      <c r="C64" s="111" t="s">
        <v>25</v>
      </c>
      <c r="D64" s="54">
        <v>1</v>
      </c>
      <c r="E64" s="21"/>
      <c r="F64" s="5">
        <f>D64*E64</f>
        <v>0</v>
      </c>
    </row>
    <row r="65" spans="1:6" s="6" customFormat="1" x14ac:dyDescent="0.2">
      <c r="A65" s="51"/>
      <c r="B65" s="112"/>
      <c r="C65" s="111"/>
      <c r="D65" s="54"/>
      <c r="E65" s="18"/>
      <c r="F65" s="55"/>
    </row>
    <row r="66" spans="1:6" s="6" customFormat="1" ht="24" x14ac:dyDescent="0.2">
      <c r="A66" s="51">
        <f>A64+1</f>
        <v>4</v>
      </c>
      <c r="B66" s="112" t="s">
        <v>53</v>
      </c>
      <c r="C66" s="111" t="s">
        <v>11</v>
      </c>
      <c r="D66" s="54">
        <v>1</v>
      </c>
      <c r="E66" s="3"/>
      <c r="F66" s="5">
        <f>D66*E66</f>
        <v>0</v>
      </c>
    </row>
    <row r="67" spans="1:6" s="6" customFormat="1" x14ac:dyDescent="0.2">
      <c r="A67" s="51"/>
      <c r="B67" s="118"/>
      <c r="C67" s="111"/>
      <c r="D67" s="54"/>
      <c r="E67" s="21"/>
      <c r="F67" s="55"/>
    </row>
    <row r="68" spans="1:6" s="6" customFormat="1" ht="84" x14ac:dyDescent="0.2">
      <c r="A68" s="51">
        <f>A66+1</f>
        <v>5</v>
      </c>
      <c r="B68" s="118" t="s">
        <v>51</v>
      </c>
      <c r="C68" s="111" t="s">
        <v>11</v>
      </c>
      <c r="D68" s="54">
        <v>1</v>
      </c>
      <c r="E68" s="21"/>
      <c r="F68" s="5">
        <f>D68*E68</f>
        <v>0</v>
      </c>
    </row>
    <row r="69" spans="1:6" s="6" customFormat="1" x14ac:dyDescent="0.2">
      <c r="A69" s="51"/>
      <c r="B69" s="118"/>
      <c r="C69" s="111"/>
      <c r="D69" s="54"/>
      <c r="E69" s="21"/>
      <c r="F69" s="55"/>
    </row>
    <row r="70" spans="1:6" s="6" customFormat="1" ht="48" x14ac:dyDescent="0.2">
      <c r="A70" s="51">
        <f>A68+1</f>
        <v>6</v>
      </c>
      <c r="B70" s="118" t="s">
        <v>201</v>
      </c>
      <c r="C70" s="111" t="s">
        <v>13</v>
      </c>
      <c r="D70" s="54">
        <v>100</v>
      </c>
      <c r="E70" s="21"/>
      <c r="F70" s="5">
        <f>D70*E70</f>
        <v>0</v>
      </c>
    </row>
    <row r="71" spans="1:6" s="6" customFormat="1" x14ac:dyDescent="0.2">
      <c r="A71" s="51"/>
      <c r="B71" s="118"/>
      <c r="C71" s="111"/>
      <c r="D71" s="54"/>
      <c r="E71" s="21"/>
      <c r="F71" s="55"/>
    </row>
    <row r="72" spans="1:6" s="19" customFormat="1" x14ac:dyDescent="0.25">
      <c r="A72" s="103" t="s">
        <v>208</v>
      </c>
      <c r="B72" s="118"/>
      <c r="C72" s="111"/>
      <c r="D72" s="54"/>
      <c r="E72" s="21"/>
      <c r="F72" s="55"/>
    </row>
    <row r="73" spans="1:6" s="6" customFormat="1" x14ac:dyDescent="0.25">
      <c r="A73" s="98" t="str">
        <f>CONCATENATE("SKUPAJ:  ",B58)</f>
        <v>SKUPAJ:  I. PRIPRAVLJALNA in ZAKLJUČNA DELA</v>
      </c>
      <c r="B73" s="118"/>
      <c r="C73" s="111"/>
      <c r="D73" s="54"/>
      <c r="E73" s="21"/>
      <c r="F73" s="325">
        <f>SUM(F60:F71)</f>
        <v>0</v>
      </c>
    </row>
    <row r="74" spans="1:6" s="19" customFormat="1" x14ac:dyDescent="0.25">
      <c r="A74" s="103" t="s">
        <v>208</v>
      </c>
      <c r="B74" s="118"/>
      <c r="C74" s="111"/>
      <c r="D74" s="54"/>
      <c r="E74" s="21"/>
      <c r="F74" s="55"/>
    </row>
    <row r="75" spans="1:6" s="19" customFormat="1" ht="12" customHeight="1" x14ac:dyDescent="0.25">
      <c r="A75" s="326" t="s">
        <v>10</v>
      </c>
      <c r="B75" s="327"/>
      <c r="C75" s="328"/>
      <c r="D75" s="328"/>
      <c r="E75" s="329"/>
      <c r="F75" s="328"/>
    </row>
    <row r="76" spans="1:6" s="6" customFormat="1" x14ac:dyDescent="0.2">
      <c r="A76" s="51" t="s">
        <v>10</v>
      </c>
      <c r="B76" s="324" t="s">
        <v>20</v>
      </c>
      <c r="C76" s="111" t="s">
        <v>9</v>
      </c>
      <c r="D76" s="54" t="s">
        <v>10</v>
      </c>
      <c r="E76" s="21"/>
      <c r="F76" s="55"/>
    </row>
    <row r="77" spans="1:6" s="100" customFormat="1" x14ac:dyDescent="0.2">
      <c r="A77" s="99"/>
      <c r="B77" s="112"/>
      <c r="C77" s="48"/>
      <c r="D77" s="49"/>
      <c r="E77" s="3"/>
      <c r="F77" s="5"/>
    </row>
    <row r="78" spans="1:6" s="100" customFormat="1" ht="48" x14ac:dyDescent="0.2">
      <c r="A78" s="102">
        <v>1</v>
      </c>
      <c r="B78" s="112" t="s">
        <v>54</v>
      </c>
      <c r="C78" s="48" t="s">
        <v>11</v>
      </c>
      <c r="D78" s="49">
        <v>1</v>
      </c>
      <c r="E78" s="3"/>
      <c r="F78" s="5">
        <f>D78*E78</f>
        <v>0</v>
      </c>
    </row>
    <row r="79" spans="1:6" s="100" customFormat="1" x14ac:dyDescent="0.2">
      <c r="A79" s="99"/>
      <c r="B79" s="112"/>
      <c r="C79" s="48"/>
      <c r="D79" s="49"/>
      <c r="E79" s="3"/>
      <c r="F79" s="5"/>
    </row>
    <row r="80" spans="1:6" s="100" customFormat="1" ht="84" x14ac:dyDescent="0.2">
      <c r="A80" s="102">
        <f>A78+1</f>
        <v>2</v>
      </c>
      <c r="B80" s="112" t="s">
        <v>235</v>
      </c>
      <c r="C80" s="48" t="s">
        <v>11</v>
      </c>
      <c r="D80" s="49">
        <v>1</v>
      </c>
      <c r="E80" s="3"/>
      <c r="F80" s="5">
        <f>D80*E80</f>
        <v>0</v>
      </c>
    </row>
    <row r="81" spans="1:6" s="19" customFormat="1" ht="12" customHeight="1" x14ac:dyDescent="0.25">
      <c r="A81" s="326" t="s">
        <v>10</v>
      </c>
      <c r="B81" s="327"/>
      <c r="C81" s="328"/>
      <c r="D81" s="328"/>
      <c r="E81" s="329"/>
      <c r="F81" s="328"/>
    </row>
    <row r="82" spans="1:6" s="19" customFormat="1" x14ac:dyDescent="0.25">
      <c r="A82" s="103" t="s">
        <v>208</v>
      </c>
      <c r="B82" s="118"/>
      <c r="C82" s="111"/>
      <c r="D82" s="54"/>
      <c r="E82" s="21"/>
      <c r="F82" s="55"/>
    </row>
    <row r="83" spans="1:6" s="6" customFormat="1" x14ac:dyDescent="0.25">
      <c r="A83" s="98" t="str">
        <f>CONCATENATE("SKUPAJ:  ",B76)</f>
        <v>SKUPAJ:  II. GEODETSKA DELA</v>
      </c>
      <c r="B83" s="118"/>
      <c r="C83" s="111"/>
      <c r="D83" s="54"/>
      <c r="E83" s="21"/>
      <c r="F83" s="325">
        <f>SUM(F76:F81)</f>
        <v>0</v>
      </c>
    </row>
    <row r="84" spans="1:6" s="19" customFormat="1" x14ac:dyDescent="0.25">
      <c r="A84" s="103" t="s">
        <v>208</v>
      </c>
      <c r="B84" s="118"/>
      <c r="C84" s="111"/>
      <c r="D84" s="54"/>
      <c r="E84" s="21"/>
      <c r="F84" s="55"/>
    </row>
    <row r="85" spans="1:6" s="19" customFormat="1" x14ac:dyDescent="0.25">
      <c r="A85" s="103"/>
      <c r="B85" s="118"/>
      <c r="C85" s="111"/>
      <c r="D85" s="54"/>
      <c r="E85" s="21"/>
      <c r="F85" s="55"/>
    </row>
    <row r="86" spans="1:6" s="6" customFormat="1" x14ac:dyDescent="0.2">
      <c r="A86" s="51" t="s">
        <v>10</v>
      </c>
      <c r="B86" s="324" t="s">
        <v>31</v>
      </c>
      <c r="C86" s="111" t="s">
        <v>9</v>
      </c>
      <c r="D86" s="54" t="s">
        <v>10</v>
      </c>
      <c r="E86" s="21"/>
      <c r="F86" s="55"/>
    </row>
    <row r="87" spans="1:6" s="6" customFormat="1" x14ac:dyDescent="0.2">
      <c r="A87" s="51"/>
      <c r="B87" s="324"/>
      <c r="C87" s="111"/>
      <c r="D87" s="54"/>
      <c r="E87" s="21"/>
      <c r="F87" s="55"/>
    </row>
    <row r="88" spans="1:6" s="6" customFormat="1" ht="38.25" x14ac:dyDescent="0.2">
      <c r="A88" s="51"/>
      <c r="B88" s="330" t="s">
        <v>221</v>
      </c>
      <c r="C88" s="111"/>
      <c r="D88" s="54"/>
      <c r="E88" s="21"/>
      <c r="F88" s="55"/>
    </row>
    <row r="89" spans="1:6" s="6" customFormat="1" ht="102" x14ac:dyDescent="0.2">
      <c r="A89" s="51"/>
      <c r="B89" s="130" t="s">
        <v>44</v>
      </c>
      <c r="C89" s="111"/>
      <c r="D89" s="54"/>
      <c r="E89" s="21"/>
      <c r="F89" s="55"/>
    </row>
    <row r="90" spans="1:6" s="6" customFormat="1" ht="51" x14ac:dyDescent="0.2">
      <c r="A90" s="51"/>
      <c r="B90" s="107" t="s">
        <v>30</v>
      </c>
      <c r="C90" s="111"/>
      <c r="D90" s="54"/>
      <c r="E90" s="21"/>
      <c r="F90" s="55"/>
    </row>
    <row r="91" spans="1:6" s="19" customFormat="1" ht="12" customHeight="1" x14ac:dyDescent="0.25">
      <c r="A91" s="326" t="s">
        <v>10</v>
      </c>
      <c r="B91" s="327"/>
      <c r="C91" s="328"/>
      <c r="D91" s="328"/>
      <c r="E91" s="329"/>
      <c r="F91" s="328"/>
    </row>
    <row r="92" spans="1:6" s="6" customFormat="1" ht="48" x14ac:dyDescent="0.2">
      <c r="A92" s="51">
        <v>1</v>
      </c>
      <c r="B92" s="118" t="s">
        <v>42</v>
      </c>
      <c r="C92" s="111" t="s">
        <v>12</v>
      </c>
      <c r="D92" s="54">
        <v>125</v>
      </c>
      <c r="E92" s="21"/>
      <c r="F92" s="5">
        <f>D92*E92</f>
        <v>0</v>
      </c>
    </row>
    <row r="93" spans="1:6" s="19" customFormat="1" ht="12" customHeight="1" x14ac:dyDescent="0.25">
      <c r="A93" s="326"/>
      <c r="B93" s="327"/>
      <c r="C93" s="328"/>
      <c r="D93" s="328"/>
      <c r="E93" s="329"/>
      <c r="F93" s="328"/>
    </row>
    <row r="94" spans="1:6" s="100" customFormat="1" ht="72" x14ac:dyDescent="0.2">
      <c r="A94" s="102">
        <f>A92+1</f>
        <v>2</v>
      </c>
      <c r="B94" s="112" t="s">
        <v>61</v>
      </c>
      <c r="C94" s="48" t="s">
        <v>12</v>
      </c>
      <c r="D94" s="49">
        <v>400</v>
      </c>
      <c r="E94" s="3"/>
      <c r="F94" s="5">
        <f>D94*E94</f>
        <v>0</v>
      </c>
    </row>
    <row r="95" spans="1:6" s="100" customFormat="1" x14ac:dyDescent="0.2">
      <c r="A95" s="99"/>
      <c r="B95" s="112"/>
      <c r="C95" s="48"/>
      <c r="D95" s="49"/>
      <c r="E95" s="3"/>
      <c r="F95" s="5"/>
    </row>
    <row r="96" spans="1:6" s="6" customFormat="1" ht="36" x14ac:dyDescent="0.2">
      <c r="A96" s="51">
        <f>A94+1</f>
        <v>3</v>
      </c>
      <c r="B96" s="118" t="s">
        <v>24</v>
      </c>
      <c r="C96" s="111" t="s">
        <v>12</v>
      </c>
      <c r="D96" s="54">
        <v>27</v>
      </c>
      <c r="E96" s="21"/>
      <c r="F96" s="5">
        <f>D96*E96</f>
        <v>0</v>
      </c>
    </row>
    <row r="97" spans="1:6" s="100" customFormat="1" x14ac:dyDescent="0.2">
      <c r="A97" s="99"/>
      <c r="B97" s="112"/>
      <c r="C97" s="48"/>
      <c r="D97" s="49"/>
      <c r="E97" s="3"/>
      <c r="F97" s="5"/>
    </row>
    <row r="98" spans="1:6" s="6" customFormat="1" ht="52.5" customHeight="1" x14ac:dyDescent="0.2">
      <c r="A98" s="51">
        <f>+A96+1</f>
        <v>4</v>
      </c>
      <c r="B98" s="118" t="s">
        <v>23</v>
      </c>
      <c r="C98" s="111" t="s">
        <v>13</v>
      </c>
      <c r="D98" s="54">
        <v>400</v>
      </c>
      <c r="E98" s="21"/>
      <c r="F98" s="5">
        <f>D98*E98</f>
        <v>0</v>
      </c>
    </row>
    <row r="99" spans="1:6" s="100" customFormat="1" x14ac:dyDescent="0.2">
      <c r="A99" s="99"/>
      <c r="B99" s="112"/>
      <c r="C99" s="48"/>
      <c r="D99" s="49"/>
      <c r="E99" s="3"/>
      <c r="F99" s="5"/>
    </row>
    <row r="100" spans="1:6" ht="72" x14ac:dyDescent="0.2">
      <c r="A100" s="104">
        <f>A98+1</f>
        <v>5</v>
      </c>
      <c r="B100" s="112" t="s">
        <v>36</v>
      </c>
      <c r="C100" s="331" t="s">
        <v>13</v>
      </c>
      <c r="D100" s="105">
        <v>400</v>
      </c>
      <c r="E100" s="22"/>
      <c r="F100" s="5">
        <f>D100*E100</f>
        <v>0</v>
      </c>
    </row>
    <row r="101" spans="1:6" s="19" customFormat="1" ht="12" customHeight="1" x14ac:dyDescent="0.25">
      <c r="A101" s="326"/>
      <c r="B101" s="327"/>
      <c r="C101" s="328"/>
      <c r="D101" s="328"/>
      <c r="E101" s="329"/>
      <c r="F101" s="328"/>
    </row>
    <row r="102" spans="1:6" s="6" customFormat="1" ht="96" x14ac:dyDescent="0.2">
      <c r="A102" s="51">
        <f>A100+1</f>
        <v>6</v>
      </c>
      <c r="B102" s="112" t="s">
        <v>90</v>
      </c>
      <c r="C102" s="111" t="s">
        <v>12</v>
      </c>
      <c r="D102" s="54">
        <v>200</v>
      </c>
      <c r="E102" s="21"/>
      <c r="F102" s="5">
        <f>D102*E102</f>
        <v>0</v>
      </c>
    </row>
    <row r="103" spans="1:6" s="6" customFormat="1" x14ac:dyDescent="0.2">
      <c r="A103" s="51"/>
      <c r="B103" s="112"/>
      <c r="C103" s="111"/>
      <c r="D103" s="54"/>
      <c r="E103" s="21"/>
      <c r="F103" s="55"/>
    </row>
    <row r="104" spans="1:6" s="100" customFormat="1" ht="69.95" customHeight="1" x14ac:dyDescent="0.2">
      <c r="A104" s="102">
        <f>A102+1</f>
        <v>7</v>
      </c>
      <c r="B104" s="112" t="s">
        <v>46</v>
      </c>
      <c r="C104" s="48" t="s">
        <v>12</v>
      </c>
      <c r="D104" s="49">
        <v>150</v>
      </c>
      <c r="E104" s="3"/>
      <c r="F104" s="5">
        <f>D104*E104</f>
        <v>0</v>
      </c>
    </row>
    <row r="105" spans="1:6" s="19" customFormat="1" ht="12" customHeight="1" x14ac:dyDescent="0.25">
      <c r="A105" s="326"/>
      <c r="B105" s="327"/>
      <c r="C105" s="328"/>
      <c r="D105" s="328"/>
      <c r="E105" s="329"/>
      <c r="F105" s="328"/>
    </row>
    <row r="106" spans="1:6" s="6" customFormat="1" ht="84" x14ac:dyDescent="0.2">
      <c r="A106" s="51">
        <f>A104+1</f>
        <v>8</v>
      </c>
      <c r="B106" s="112" t="s">
        <v>29</v>
      </c>
      <c r="C106" s="111" t="s">
        <v>12</v>
      </c>
      <c r="D106" s="54">
        <v>375</v>
      </c>
      <c r="E106" s="21"/>
      <c r="F106" s="5">
        <f>D106*E106</f>
        <v>0</v>
      </c>
    </row>
    <row r="107" spans="1:6" s="19" customFormat="1" ht="12" customHeight="1" x14ac:dyDescent="0.25">
      <c r="A107" s="326" t="s">
        <v>10</v>
      </c>
      <c r="B107" s="327"/>
      <c r="C107" s="328"/>
      <c r="D107" s="328"/>
      <c r="E107" s="329"/>
      <c r="F107" s="328"/>
    </row>
    <row r="108" spans="1:6" s="19" customFormat="1" x14ac:dyDescent="0.25">
      <c r="A108" s="103" t="s">
        <v>208</v>
      </c>
      <c r="B108" s="118"/>
      <c r="C108" s="111"/>
      <c r="D108" s="54"/>
      <c r="E108" s="21"/>
      <c r="F108" s="55"/>
    </row>
    <row r="109" spans="1:6" s="6" customFormat="1" x14ac:dyDescent="0.25">
      <c r="A109" s="98" t="str">
        <f>CONCATENATE("SKUPAJ:  ",B86)</f>
        <v>SKUPAJ:  III. ZEMELJSKA DELA</v>
      </c>
      <c r="B109" s="118"/>
      <c r="C109" s="111"/>
      <c r="D109" s="54"/>
      <c r="E109" s="21"/>
      <c r="F109" s="325">
        <f>SUM(F86:F108)</f>
        <v>0</v>
      </c>
    </row>
    <row r="110" spans="1:6" s="19" customFormat="1" x14ac:dyDescent="0.25">
      <c r="A110" s="103" t="s">
        <v>208</v>
      </c>
      <c r="B110" s="118"/>
      <c r="C110" s="111"/>
      <c r="D110" s="54"/>
      <c r="E110" s="21"/>
      <c r="F110" s="55"/>
    </row>
    <row r="111" spans="1:6" s="19" customFormat="1" x14ac:dyDescent="0.25">
      <c r="A111" s="103"/>
      <c r="B111" s="118"/>
      <c r="C111" s="111"/>
      <c r="D111" s="54"/>
      <c r="E111" s="21"/>
      <c r="F111" s="55"/>
    </row>
    <row r="112" spans="1:6" s="6" customFormat="1" x14ac:dyDescent="0.2">
      <c r="A112" s="51" t="s">
        <v>10</v>
      </c>
      <c r="B112" s="324" t="s">
        <v>32</v>
      </c>
      <c r="C112" s="111" t="s">
        <v>9</v>
      </c>
      <c r="D112" s="54" t="s">
        <v>10</v>
      </c>
      <c r="E112" s="21"/>
      <c r="F112" s="55"/>
    </row>
    <row r="113" spans="1:6" s="19" customFormat="1" ht="12" customHeight="1" x14ac:dyDescent="0.25">
      <c r="A113" s="326" t="s">
        <v>10</v>
      </c>
      <c r="B113" s="327"/>
      <c r="C113" s="328"/>
      <c r="D113" s="328"/>
      <c r="E113" s="329"/>
      <c r="F113" s="328"/>
    </row>
    <row r="114" spans="1:6" s="6" customFormat="1" ht="63" customHeight="1" x14ac:dyDescent="0.2">
      <c r="A114" s="51">
        <v>1</v>
      </c>
      <c r="B114" s="118" t="s">
        <v>37</v>
      </c>
      <c r="C114" s="111"/>
      <c r="D114" s="54"/>
      <c r="E114" s="21"/>
      <c r="F114" s="55"/>
    </row>
    <row r="115" spans="1:6" s="19" customFormat="1" ht="24" x14ac:dyDescent="0.25">
      <c r="A115" s="51" t="s">
        <v>16</v>
      </c>
      <c r="B115" s="332" t="s">
        <v>142</v>
      </c>
      <c r="C115" s="111" t="s">
        <v>12</v>
      </c>
      <c r="D115" s="54">
        <v>100</v>
      </c>
      <c r="E115" s="21"/>
      <c r="F115" s="5">
        <f>D115*E115</f>
        <v>0</v>
      </c>
    </row>
    <row r="116" spans="1:6" s="19" customFormat="1" ht="12" customHeight="1" x14ac:dyDescent="0.25">
      <c r="A116" s="326" t="s">
        <v>10</v>
      </c>
      <c r="B116" s="327"/>
      <c r="C116" s="328"/>
      <c r="D116" s="328"/>
      <c r="E116" s="329"/>
      <c r="F116" s="328"/>
    </row>
    <row r="117" spans="1:6" s="19" customFormat="1" x14ac:dyDescent="0.25">
      <c r="A117" s="103" t="s">
        <v>208</v>
      </c>
      <c r="B117" s="118"/>
      <c r="C117" s="111"/>
      <c r="D117" s="54"/>
      <c r="E117" s="21"/>
      <c r="F117" s="55"/>
    </row>
    <row r="118" spans="1:6" s="6" customFormat="1" x14ac:dyDescent="0.25">
      <c r="A118" s="98" t="str">
        <f>CONCATENATE("SKUPAJ:  ",B112)</f>
        <v>SKUPAJ:  IV. ZGORNJI USTROJ</v>
      </c>
      <c r="B118" s="118"/>
      <c r="C118" s="111"/>
      <c r="D118" s="54"/>
      <c r="E118" s="21"/>
      <c r="F118" s="325">
        <f>SUM(F112:F117)</f>
        <v>0</v>
      </c>
    </row>
    <row r="119" spans="1:6" s="19" customFormat="1" x14ac:dyDescent="0.25">
      <c r="A119" s="103" t="s">
        <v>208</v>
      </c>
      <c r="B119" s="118"/>
      <c r="C119" s="111"/>
      <c r="D119" s="54"/>
      <c r="E119" s="21"/>
      <c r="F119" s="55"/>
    </row>
    <row r="120" spans="1:6" s="19" customFormat="1" x14ac:dyDescent="0.25">
      <c r="A120" s="103"/>
      <c r="B120" s="118"/>
      <c r="C120" s="111"/>
      <c r="D120" s="54"/>
      <c r="E120" s="21"/>
      <c r="F120" s="55"/>
    </row>
    <row r="121" spans="1:6" s="6" customFormat="1" x14ac:dyDescent="0.2">
      <c r="A121" s="51" t="s">
        <v>10</v>
      </c>
      <c r="B121" s="324" t="s">
        <v>198</v>
      </c>
      <c r="C121" s="111" t="s">
        <v>9</v>
      </c>
      <c r="D121" s="54" t="s">
        <v>10</v>
      </c>
      <c r="E121" s="21"/>
      <c r="F121" s="55"/>
    </row>
    <row r="122" spans="1:6" s="19" customFormat="1" ht="12" customHeight="1" x14ac:dyDescent="0.25">
      <c r="A122" s="326" t="s">
        <v>10</v>
      </c>
      <c r="B122" s="327"/>
      <c r="C122" s="328"/>
      <c r="D122" s="328"/>
      <c r="E122" s="329"/>
      <c r="F122" s="328"/>
    </row>
    <row r="123" spans="1:6" s="6" customFormat="1" ht="72" x14ac:dyDescent="0.2">
      <c r="A123" s="51">
        <v>1</v>
      </c>
      <c r="B123" s="118" t="s">
        <v>43</v>
      </c>
      <c r="C123" s="111" t="s">
        <v>9</v>
      </c>
      <c r="D123" s="54" t="s">
        <v>10</v>
      </c>
      <c r="E123" s="21"/>
      <c r="F123" s="55"/>
    </row>
    <row r="124" spans="1:6" s="6" customFormat="1" ht="24" x14ac:dyDescent="0.2">
      <c r="A124" s="51" t="s">
        <v>16</v>
      </c>
      <c r="B124" s="118" t="s">
        <v>97</v>
      </c>
      <c r="C124" s="111" t="s">
        <v>14</v>
      </c>
      <c r="D124" s="54">
        <v>185</v>
      </c>
      <c r="E124" s="21"/>
      <c r="F124" s="55">
        <f>D124*E124</f>
        <v>0</v>
      </c>
    </row>
    <row r="125" spans="1:6" s="19" customFormat="1" ht="12" customHeight="1" x14ac:dyDescent="0.25">
      <c r="A125" s="326" t="s">
        <v>10</v>
      </c>
      <c r="B125" s="327"/>
      <c r="C125" s="328"/>
      <c r="D125" s="328"/>
      <c r="E125" s="329"/>
      <c r="F125" s="328"/>
    </row>
    <row r="126" spans="1:6" s="6" customFormat="1" ht="96" x14ac:dyDescent="0.2">
      <c r="A126" s="51">
        <f>A123+1</f>
        <v>2</v>
      </c>
      <c r="B126" s="118" t="s">
        <v>143</v>
      </c>
      <c r="C126" s="111" t="s">
        <v>9</v>
      </c>
      <c r="D126" s="54" t="s">
        <v>10</v>
      </c>
      <c r="E126" s="21"/>
      <c r="F126" s="55"/>
    </row>
    <row r="127" spans="1:6" s="6" customFormat="1" ht="13.15" customHeight="1" x14ac:dyDescent="0.2">
      <c r="A127" s="51" t="s">
        <v>16</v>
      </c>
      <c r="B127" s="333" t="s">
        <v>144</v>
      </c>
      <c r="C127" s="111" t="s">
        <v>13</v>
      </c>
      <c r="D127" s="54">
        <v>400</v>
      </c>
      <c r="E127" s="21"/>
      <c r="F127" s="5">
        <f>D127*E127</f>
        <v>0</v>
      </c>
    </row>
    <row r="128" spans="1:6" s="6" customFormat="1" ht="13.15" customHeight="1" x14ac:dyDescent="0.2">
      <c r="A128" s="51"/>
      <c r="B128" s="333"/>
      <c r="C128" s="111"/>
      <c r="D128" s="54"/>
      <c r="E128" s="21"/>
      <c r="F128" s="55"/>
    </row>
    <row r="129" spans="1:6" s="19" customFormat="1" x14ac:dyDescent="0.25">
      <c r="A129" s="103" t="s">
        <v>208</v>
      </c>
      <c r="B129" s="118"/>
      <c r="C129" s="111"/>
      <c r="D129" s="54"/>
      <c r="E129" s="21"/>
      <c r="F129" s="55"/>
    </row>
    <row r="130" spans="1:6" s="6" customFormat="1" x14ac:dyDescent="0.25">
      <c r="A130" s="98" t="str">
        <f>CONCATENATE("SKUPAJ:  ",B121)</f>
        <v>SKUPAJ:  V. ZIDARSKA DELA</v>
      </c>
      <c r="B130" s="118"/>
      <c r="C130" s="111"/>
      <c r="D130" s="54"/>
      <c r="E130" s="21"/>
      <c r="F130" s="325">
        <f>SUM(F121:F129)</f>
        <v>0</v>
      </c>
    </row>
    <row r="131" spans="1:6" s="19" customFormat="1" x14ac:dyDescent="0.25">
      <c r="A131" s="103" t="s">
        <v>208</v>
      </c>
      <c r="B131" s="118"/>
      <c r="C131" s="111"/>
      <c r="D131" s="54"/>
      <c r="E131" s="21"/>
      <c r="F131" s="55"/>
    </row>
    <row r="132" spans="1:6" s="19" customFormat="1" x14ac:dyDescent="0.25">
      <c r="A132" s="103"/>
      <c r="B132" s="118"/>
      <c r="C132" s="111"/>
      <c r="D132" s="54"/>
      <c r="E132" s="21"/>
      <c r="F132" s="55"/>
    </row>
    <row r="133" spans="1:6" s="100" customFormat="1" x14ac:dyDescent="0.2">
      <c r="A133" s="99"/>
      <c r="B133" s="25" t="s">
        <v>202</v>
      </c>
      <c r="C133" s="48" t="s">
        <v>9</v>
      </c>
      <c r="D133" s="49" t="s">
        <v>10</v>
      </c>
      <c r="E133" s="3"/>
      <c r="F133" s="5"/>
    </row>
    <row r="134" spans="1:6" s="100" customFormat="1" x14ac:dyDescent="0.2">
      <c r="A134" s="99"/>
      <c r="B134" s="25"/>
      <c r="C134" s="48"/>
      <c r="D134" s="5"/>
      <c r="E134" s="3"/>
      <c r="F134" s="5"/>
    </row>
    <row r="135" spans="1:6" s="100" customFormat="1" ht="36" x14ac:dyDescent="0.2">
      <c r="A135" s="99">
        <v>1</v>
      </c>
      <c r="B135" s="112" t="s">
        <v>160</v>
      </c>
      <c r="C135" s="48"/>
      <c r="D135" s="5"/>
      <c r="E135" s="3"/>
      <c r="F135" s="5"/>
    </row>
    <row r="136" spans="1:6" s="100" customFormat="1" x14ac:dyDescent="0.2">
      <c r="A136" s="107" t="s">
        <v>10</v>
      </c>
      <c r="B136" s="108" t="s">
        <v>161</v>
      </c>
      <c r="C136" s="109" t="s">
        <v>14</v>
      </c>
      <c r="D136" s="110">
        <v>82</v>
      </c>
      <c r="E136" s="22"/>
      <c r="F136" s="106">
        <f>D136*E136</f>
        <v>0</v>
      </c>
    </row>
    <row r="137" spans="1:6" s="100" customFormat="1" x14ac:dyDescent="0.2">
      <c r="A137" s="99"/>
      <c r="B137" s="107"/>
      <c r="C137" s="48"/>
      <c r="D137" s="5"/>
      <c r="E137" s="3"/>
      <c r="F137" s="5"/>
    </row>
    <row r="138" spans="1:6" s="100" customFormat="1" ht="72" x14ac:dyDescent="0.2">
      <c r="A138" s="99">
        <f>A135+1</f>
        <v>2</v>
      </c>
      <c r="B138" s="112" t="s">
        <v>98</v>
      </c>
      <c r="C138" s="48" t="s">
        <v>12</v>
      </c>
      <c r="D138" s="5">
        <v>50</v>
      </c>
      <c r="E138" s="3"/>
      <c r="F138" s="5">
        <f>D138*E138</f>
        <v>0</v>
      </c>
    </row>
    <row r="139" spans="1:6" s="100" customFormat="1" x14ac:dyDescent="0.2">
      <c r="A139" s="99"/>
      <c r="B139" s="107"/>
      <c r="C139" s="48"/>
      <c r="D139" s="5"/>
      <c r="E139" s="3"/>
      <c r="F139" s="5"/>
    </row>
    <row r="140" spans="1:6" s="100" customFormat="1" ht="48" x14ac:dyDescent="0.2">
      <c r="A140" s="99">
        <f>A138+1</f>
        <v>3</v>
      </c>
      <c r="B140" s="112" t="s">
        <v>99</v>
      </c>
      <c r="C140" s="48" t="s">
        <v>13</v>
      </c>
      <c r="D140" s="5">
        <v>35</v>
      </c>
      <c r="E140" s="3"/>
      <c r="F140" s="5">
        <f>D140*E140</f>
        <v>0</v>
      </c>
    </row>
    <row r="141" spans="1:6" s="100" customFormat="1" x14ac:dyDescent="0.2">
      <c r="A141" s="99"/>
      <c r="B141" s="112"/>
      <c r="C141" s="48"/>
      <c r="D141" s="5"/>
      <c r="E141" s="3"/>
      <c r="F141" s="5"/>
    </row>
    <row r="142" spans="1:6" s="100" customFormat="1" ht="72" x14ac:dyDescent="0.2">
      <c r="A142" s="99">
        <f>A140+1</f>
        <v>4</v>
      </c>
      <c r="B142" s="112" t="s">
        <v>100</v>
      </c>
      <c r="C142" s="48" t="s">
        <v>12</v>
      </c>
      <c r="D142" s="5">
        <v>7</v>
      </c>
      <c r="E142" s="3"/>
      <c r="F142" s="5">
        <f>D142*E142</f>
        <v>0</v>
      </c>
    </row>
    <row r="143" spans="1:6" s="100" customFormat="1" x14ac:dyDescent="0.2">
      <c r="A143" s="99"/>
      <c r="B143" s="112"/>
      <c r="C143" s="48"/>
      <c r="D143" s="5"/>
      <c r="E143" s="3"/>
      <c r="F143" s="5"/>
    </row>
    <row r="144" spans="1:6" s="100" customFormat="1" ht="84" x14ac:dyDescent="0.2">
      <c r="A144" s="99">
        <f>A142+1</f>
        <v>5</v>
      </c>
      <c r="B144" s="112" t="s">
        <v>101</v>
      </c>
      <c r="C144" s="48" t="s">
        <v>12</v>
      </c>
      <c r="D144" s="5">
        <v>5</v>
      </c>
      <c r="E144" s="3"/>
      <c r="F144" s="5">
        <f>D144*E144</f>
        <v>0</v>
      </c>
    </row>
    <row r="145" spans="1:6" s="100" customFormat="1" x14ac:dyDescent="0.2">
      <c r="A145" s="99"/>
      <c r="B145" s="112"/>
      <c r="C145" s="48"/>
      <c r="D145" s="5"/>
      <c r="E145" s="3"/>
      <c r="F145" s="5"/>
    </row>
    <row r="146" spans="1:6" s="100" customFormat="1" ht="48" x14ac:dyDescent="0.2">
      <c r="A146" s="99">
        <f>A144+1</f>
        <v>6</v>
      </c>
      <c r="B146" s="112" t="s">
        <v>162</v>
      </c>
      <c r="C146" s="48"/>
      <c r="D146" s="5"/>
      <c r="E146" s="3"/>
      <c r="F146" s="5"/>
    </row>
    <row r="147" spans="1:6" s="100" customFormat="1" x14ac:dyDescent="0.2">
      <c r="A147" s="99" t="s">
        <v>16</v>
      </c>
      <c r="B147" s="108" t="s">
        <v>163</v>
      </c>
      <c r="C147" s="48" t="s">
        <v>14</v>
      </c>
      <c r="D147" s="5">
        <v>82</v>
      </c>
      <c r="E147" s="3"/>
      <c r="F147" s="5">
        <f>D147*E147</f>
        <v>0</v>
      </c>
    </row>
    <row r="148" spans="1:6" s="100" customFormat="1" x14ac:dyDescent="0.2">
      <c r="A148" s="99"/>
      <c r="B148" s="108"/>
      <c r="C148" s="48"/>
      <c r="D148" s="5"/>
      <c r="E148" s="3"/>
      <c r="F148" s="5"/>
    </row>
    <row r="149" spans="1:6" s="100" customFormat="1" ht="60" x14ac:dyDescent="0.2">
      <c r="A149" s="99">
        <f>A146+1</f>
        <v>7</v>
      </c>
      <c r="B149" s="112" t="s">
        <v>103</v>
      </c>
      <c r="C149" s="48"/>
      <c r="D149" s="5"/>
      <c r="E149" s="3"/>
      <c r="F149" s="5"/>
    </row>
    <row r="150" spans="1:6" s="100" customFormat="1" x14ac:dyDescent="0.2">
      <c r="A150" s="99" t="s">
        <v>16</v>
      </c>
      <c r="B150" s="108" t="s">
        <v>18</v>
      </c>
      <c r="C150" s="48" t="s">
        <v>15</v>
      </c>
      <c r="D150" s="5">
        <v>1</v>
      </c>
      <c r="E150" s="3"/>
      <c r="F150" s="5">
        <f>D150*E150</f>
        <v>0</v>
      </c>
    </row>
    <row r="151" spans="1:6" s="100" customFormat="1" x14ac:dyDescent="0.2">
      <c r="A151" s="99"/>
      <c r="B151" s="108"/>
      <c r="C151" s="48"/>
      <c r="D151" s="5"/>
      <c r="E151" s="3"/>
      <c r="F151" s="5"/>
    </row>
    <row r="152" spans="1:6" s="100" customFormat="1" ht="89.25" customHeight="1" x14ac:dyDescent="0.2">
      <c r="A152" s="99">
        <f>A149+1</f>
        <v>8</v>
      </c>
      <c r="B152" s="112" t="s">
        <v>238</v>
      </c>
      <c r="C152" s="48" t="s">
        <v>15</v>
      </c>
      <c r="D152" s="5">
        <v>1</v>
      </c>
      <c r="E152" s="3"/>
      <c r="F152" s="5">
        <f>D152*E152</f>
        <v>0</v>
      </c>
    </row>
    <row r="153" spans="1:6" s="100" customFormat="1" x14ac:dyDescent="0.2">
      <c r="A153" s="99"/>
      <c r="B153" s="112"/>
      <c r="C153" s="48"/>
      <c r="D153" s="49"/>
      <c r="E153" s="3"/>
      <c r="F153" s="5"/>
    </row>
    <row r="154" spans="1:6" s="100" customFormat="1" ht="60" x14ac:dyDescent="0.2">
      <c r="A154" s="99">
        <f>A152+1</f>
        <v>9</v>
      </c>
      <c r="B154" s="112" t="s">
        <v>2</v>
      </c>
      <c r="C154" s="48" t="s">
        <v>14</v>
      </c>
      <c r="D154" s="5">
        <f>D136</f>
        <v>82</v>
      </c>
      <c r="E154" s="3"/>
      <c r="F154" s="5">
        <f>D154*E154</f>
        <v>0</v>
      </c>
    </row>
    <row r="155" spans="1:6" s="100" customFormat="1" x14ac:dyDescent="0.2">
      <c r="A155" s="99"/>
      <c r="B155" s="112"/>
      <c r="C155" s="48"/>
      <c r="D155" s="5"/>
      <c r="E155" s="3"/>
      <c r="F155" s="5"/>
    </row>
    <row r="156" spans="1:6" s="100" customFormat="1" ht="48" x14ac:dyDescent="0.2">
      <c r="A156" s="99">
        <f>A154+1</f>
        <v>10</v>
      </c>
      <c r="B156" s="112" t="s">
        <v>151</v>
      </c>
      <c r="C156" s="48" t="s">
        <v>12</v>
      </c>
      <c r="D156" s="5">
        <v>25</v>
      </c>
      <c r="E156" s="3"/>
      <c r="F156" s="5">
        <f>D156*E156</f>
        <v>0</v>
      </c>
    </row>
    <row r="157" spans="1:6" s="100" customFormat="1" x14ac:dyDescent="0.2">
      <c r="A157" s="99" t="s">
        <v>10</v>
      </c>
      <c r="B157" s="112"/>
      <c r="C157" s="48"/>
      <c r="D157" s="5"/>
      <c r="E157" s="3"/>
      <c r="F157" s="5"/>
    </row>
    <row r="158" spans="1:6" s="100" customFormat="1" ht="72" x14ac:dyDescent="0.2">
      <c r="A158" s="99">
        <f>A156+1</f>
        <v>11</v>
      </c>
      <c r="B158" s="112" t="s">
        <v>58</v>
      </c>
      <c r="C158" s="48" t="s">
        <v>12</v>
      </c>
      <c r="D158" s="5">
        <f>D138-D162</f>
        <v>30</v>
      </c>
      <c r="E158" s="3"/>
      <c r="F158" s="5">
        <f>D158*E158</f>
        <v>0</v>
      </c>
    </row>
    <row r="159" spans="1:6" s="100" customFormat="1" x14ac:dyDescent="0.2">
      <c r="A159" s="99"/>
      <c r="B159" s="112"/>
      <c r="C159" s="48"/>
      <c r="D159" s="5"/>
      <c r="E159" s="3"/>
      <c r="F159" s="5"/>
    </row>
    <row r="160" spans="1:6" s="100" customFormat="1" ht="36" x14ac:dyDescent="0.2">
      <c r="A160" s="99">
        <f>A158+1</f>
        <v>12</v>
      </c>
      <c r="B160" s="112" t="s">
        <v>28</v>
      </c>
      <c r="C160" s="48" t="s">
        <v>25</v>
      </c>
      <c r="D160" s="49">
        <v>10</v>
      </c>
      <c r="E160" s="3"/>
      <c r="F160" s="5">
        <f>D160*E160</f>
        <v>0</v>
      </c>
    </row>
    <row r="161" spans="1:6" s="100" customFormat="1" x14ac:dyDescent="0.2">
      <c r="A161" s="99" t="s">
        <v>10</v>
      </c>
      <c r="B161" s="112"/>
      <c r="C161" s="48"/>
      <c r="D161" s="5"/>
      <c r="E161" s="3"/>
      <c r="F161" s="5"/>
    </row>
    <row r="162" spans="1:6" s="100" customFormat="1" ht="60" x14ac:dyDescent="0.2">
      <c r="A162" s="99">
        <f>A160+1</f>
        <v>13</v>
      </c>
      <c r="B162" s="112" t="s">
        <v>67</v>
      </c>
      <c r="C162" s="48" t="s">
        <v>12</v>
      </c>
      <c r="D162" s="5">
        <v>20</v>
      </c>
      <c r="E162" s="3"/>
      <c r="F162" s="5">
        <f>D162*E162</f>
        <v>0</v>
      </c>
    </row>
    <row r="163" spans="1:6" s="100" customFormat="1" x14ac:dyDescent="0.2">
      <c r="A163" s="99"/>
      <c r="B163" s="108"/>
      <c r="C163" s="48"/>
      <c r="D163" s="5"/>
      <c r="E163" s="4"/>
      <c r="F163" s="5"/>
    </row>
    <row r="164" spans="1:6" s="100" customFormat="1" ht="84" x14ac:dyDescent="0.2">
      <c r="A164" s="99">
        <f>A162+1</f>
        <v>14</v>
      </c>
      <c r="B164" s="112" t="s">
        <v>164</v>
      </c>
      <c r="C164" s="48" t="s">
        <v>15</v>
      </c>
      <c r="D164" s="5">
        <v>2</v>
      </c>
      <c r="E164" s="3"/>
      <c r="F164" s="5">
        <f>D164*E164</f>
        <v>0</v>
      </c>
    </row>
    <row r="165" spans="1:6" s="100" customFormat="1" x14ac:dyDescent="0.2">
      <c r="A165" s="99"/>
      <c r="B165" s="108"/>
      <c r="C165" s="48"/>
      <c r="D165" s="5"/>
      <c r="E165" s="4"/>
      <c r="F165" s="5"/>
    </row>
    <row r="166" spans="1:6" s="100" customFormat="1" ht="231.75" customHeight="1" x14ac:dyDescent="0.2">
      <c r="A166" s="99">
        <f>A164+1</f>
        <v>15</v>
      </c>
      <c r="B166" s="112" t="s">
        <v>165</v>
      </c>
      <c r="C166" s="48" t="s">
        <v>11</v>
      </c>
      <c r="D166" s="5">
        <v>1</v>
      </c>
      <c r="E166" s="3"/>
      <c r="F166" s="5">
        <f>D166*E166</f>
        <v>0</v>
      </c>
    </row>
    <row r="167" spans="1:6" s="100" customFormat="1" x14ac:dyDescent="0.2">
      <c r="A167" s="99"/>
      <c r="B167" s="112"/>
      <c r="C167" s="48"/>
      <c r="D167" s="5"/>
      <c r="E167" s="3"/>
      <c r="F167" s="5"/>
    </row>
    <row r="168" spans="1:6" s="100" customFormat="1" x14ac:dyDescent="0.2">
      <c r="A168" s="103" t="s">
        <v>208</v>
      </c>
      <c r="B168" s="112"/>
      <c r="C168" s="48"/>
      <c r="D168" s="49"/>
      <c r="E168" s="3"/>
      <c r="F168" s="5"/>
    </row>
    <row r="169" spans="1:6" s="100" customFormat="1" x14ac:dyDescent="0.25">
      <c r="A169" s="98" t="str">
        <f>CONCATENATE("SKUPAJ:  ",B133)</f>
        <v>SKUPAJ:  VI. KANALIZACIJA (meteorna, fekalna)</v>
      </c>
      <c r="B169" s="112"/>
      <c r="C169" s="48"/>
      <c r="D169" s="49"/>
      <c r="E169" s="3"/>
      <c r="F169" s="113">
        <f>SUM(F133:F167)</f>
        <v>0</v>
      </c>
    </row>
    <row r="170" spans="1:6" s="100" customFormat="1" x14ac:dyDescent="0.2">
      <c r="A170" s="103" t="s">
        <v>208</v>
      </c>
      <c r="B170" s="112"/>
      <c r="C170" s="48"/>
      <c r="D170" s="49"/>
      <c r="E170" s="3"/>
      <c r="F170" s="5"/>
    </row>
    <row r="171" spans="1:6" s="19" customFormat="1" x14ac:dyDescent="0.25">
      <c r="A171" s="103"/>
      <c r="B171" s="118"/>
      <c r="C171" s="111"/>
      <c r="D171" s="54"/>
      <c r="E171" s="21"/>
      <c r="F171" s="55"/>
    </row>
    <row r="172" spans="1:6" s="6" customFormat="1" x14ac:dyDescent="0.2">
      <c r="A172" s="51" t="s">
        <v>10</v>
      </c>
      <c r="B172" s="324" t="s">
        <v>203</v>
      </c>
      <c r="C172" s="111" t="s">
        <v>9</v>
      </c>
      <c r="D172" s="54" t="s">
        <v>10</v>
      </c>
      <c r="E172" s="21"/>
      <c r="F172" s="55"/>
    </row>
    <row r="173" spans="1:6" s="6" customFormat="1" x14ac:dyDescent="0.2">
      <c r="A173" s="51"/>
      <c r="B173" s="324"/>
      <c r="C173" s="111"/>
      <c r="D173" s="54"/>
      <c r="E173" s="21"/>
      <c r="F173" s="55"/>
    </row>
    <row r="174" spans="1:6" s="117" customFormat="1" ht="89.25" x14ac:dyDescent="0.2">
      <c r="A174" s="116"/>
      <c r="B174" s="360" t="s">
        <v>166</v>
      </c>
      <c r="C174" s="101"/>
      <c r="D174" s="115"/>
      <c r="E174" s="20"/>
      <c r="F174" s="115"/>
    </row>
    <row r="175" spans="1:6" s="117" customFormat="1" x14ac:dyDescent="0.2">
      <c r="A175" s="116"/>
      <c r="B175" s="114"/>
      <c r="C175" s="101"/>
      <c r="D175" s="115"/>
      <c r="E175" s="20"/>
      <c r="F175" s="115"/>
    </row>
    <row r="176" spans="1:6" s="117" customFormat="1" ht="168.75" x14ac:dyDescent="0.2">
      <c r="A176" s="116">
        <v>1</v>
      </c>
      <c r="B176" s="112" t="s">
        <v>244</v>
      </c>
      <c r="C176" s="48" t="s">
        <v>15</v>
      </c>
      <c r="D176" s="49">
        <v>1</v>
      </c>
      <c r="E176" s="3"/>
      <c r="F176" s="5">
        <f>D176*E176</f>
        <v>0</v>
      </c>
    </row>
    <row r="177" spans="1:6" s="117" customFormat="1" x14ac:dyDescent="0.2">
      <c r="A177" s="116"/>
      <c r="B177" s="114"/>
      <c r="C177" s="101"/>
      <c r="D177" s="115"/>
      <c r="E177" s="20"/>
      <c r="F177" s="115"/>
    </row>
    <row r="178" spans="1:6" s="117" customFormat="1" ht="120.75" x14ac:dyDescent="0.2">
      <c r="A178" s="116">
        <f>A176+1</f>
        <v>2</v>
      </c>
      <c r="B178" s="112" t="s">
        <v>245</v>
      </c>
      <c r="C178" s="48" t="s">
        <v>15</v>
      </c>
      <c r="D178" s="49">
        <v>1</v>
      </c>
      <c r="E178" s="3"/>
      <c r="F178" s="5">
        <f>D178*E178</f>
        <v>0</v>
      </c>
    </row>
    <row r="179" spans="1:6" s="117" customFormat="1" x14ac:dyDescent="0.2">
      <c r="A179" s="116"/>
      <c r="B179" s="114"/>
      <c r="C179" s="101"/>
      <c r="D179" s="115"/>
      <c r="E179" s="20"/>
      <c r="F179" s="115"/>
    </row>
    <row r="180" spans="1:6" s="117" customFormat="1" ht="48" x14ac:dyDescent="0.2">
      <c r="A180" s="116">
        <f>A178+1</f>
        <v>3</v>
      </c>
      <c r="B180" s="112" t="s">
        <v>167</v>
      </c>
      <c r="C180" s="48" t="s">
        <v>15</v>
      </c>
      <c r="D180" s="49">
        <v>1</v>
      </c>
      <c r="E180" s="3"/>
      <c r="F180" s="5">
        <f>D180*E180</f>
        <v>0</v>
      </c>
    </row>
    <row r="181" spans="1:6" s="117" customFormat="1" x14ac:dyDescent="0.2">
      <c r="A181" s="116"/>
      <c r="B181" s="114"/>
      <c r="C181" s="101"/>
      <c r="D181" s="115"/>
      <c r="E181" s="20"/>
      <c r="F181" s="115"/>
    </row>
    <row r="182" spans="1:6" s="117" customFormat="1" ht="48" x14ac:dyDescent="0.2">
      <c r="A182" s="116">
        <f>A180+1</f>
        <v>4</v>
      </c>
      <c r="B182" s="112" t="s">
        <v>168</v>
      </c>
      <c r="C182" s="48" t="s">
        <v>15</v>
      </c>
      <c r="D182" s="49">
        <v>1</v>
      </c>
      <c r="E182" s="3"/>
      <c r="F182" s="5">
        <f>D182*E182</f>
        <v>0</v>
      </c>
    </row>
    <row r="183" spans="1:6" s="117" customFormat="1" x14ac:dyDescent="0.2">
      <c r="A183" s="116"/>
      <c r="B183" s="114"/>
      <c r="C183" s="101"/>
      <c r="D183" s="115"/>
      <c r="E183" s="20"/>
      <c r="F183" s="115"/>
    </row>
    <row r="184" spans="1:6" s="117" customFormat="1" ht="48" x14ac:dyDescent="0.2">
      <c r="A184" s="116">
        <f>A182+1</f>
        <v>5</v>
      </c>
      <c r="B184" s="112" t="s">
        <v>169</v>
      </c>
      <c r="C184" s="48" t="s">
        <v>15</v>
      </c>
      <c r="D184" s="49">
        <v>1</v>
      </c>
      <c r="E184" s="3"/>
      <c r="F184" s="5">
        <f>D184*E184</f>
        <v>0</v>
      </c>
    </row>
    <row r="185" spans="1:6" s="117" customFormat="1" x14ac:dyDescent="0.2">
      <c r="A185" s="116"/>
      <c r="B185" s="114"/>
      <c r="C185" s="101"/>
      <c r="D185" s="115"/>
      <c r="E185" s="20"/>
      <c r="F185" s="115"/>
    </row>
    <row r="186" spans="1:6" s="117" customFormat="1" ht="36" x14ac:dyDescent="0.2">
      <c r="A186" s="116">
        <f>A184+1</f>
        <v>6</v>
      </c>
      <c r="B186" s="112" t="s">
        <v>170</v>
      </c>
      <c r="C186" s="48" t="s">
        <v>15</v>
      </c>
      <c r="D186" s="49">
        <v>2</v>
      </c>
      <c r="E186" s="3"/>
      <c r="F186" s="5">
        <f>D186*E186</f>
        <v>0</v>
      </c>
    </row>
    <row r="187" spans="1:6" s="117" customFormat="1" x14ac:dyDescent="0.2">
      <c r="A187" s="116"/>
      <c r="B187" s="114"/>
      <c r="C187" s="101"/>
      <c r="D187" s="115"/>
      <c r="E187" s="20"/>
      <c r="F187" s="115"/>
    </row>
    <row r="188" spans="1:6" s="117" customFormat="1" ht="24" x14ac:dyDescent="0.2">
      <c r="A188" s="116">
        <f>A186+1</f>
        <v>7</v>
      </c>
      <c r="B188" s="112" t="s">
        <v>158</v>
      </c>
      <c r="C188" s="48" t="s">
        <v>15</v>
      </c>
      <c r="D188" s="49">
        <v>3</v>
      </c>
      <c r="E188" s="3"/>
      <c r="F188" s="5">
        <f>D188*E188</f>
        <v>0</v>
      </c>
    </row>
    <row r="189" spans="1:6" s="117" customFormat="1" x14ac:dyDescent="0.2">
      <c r="A189" s="116"/>
      <c r="B189" s="114"/>
      <c r="C189" s="101"/>
      <c r="D189" s="115"/>
      <c r="E189" s="20"/>
      <c r="F189" s="115"/>
    </row>
    <row r="190" spans="1:6" s="19" customFormat="1" x14ac:dyDescent="0.25">
      <c r="A190" s="103" t="s">
        <v>208</v>
      </c>
      <c r="B190" s="118"/>
      <c r="C190" s="111"/>
      <c r="D190" s="54"/>
      <c r="E190" s="21"/>
      <c r="F190" s="55"/>
    </row>
    <row r="191" spans="1:6" s="6" customFormat="1" x14ac:dyDescent="0.25">
      <c r="A191" s="98" t="str">
        <f>CONCATENATE("SKUPAJ:  ",B172)</f>
        <v>SKUPAJ:  VII. KONTEJNERJI IN OPREMA</v>
      </c>
      <c r="B191" s="118"/>
      <c r="C191" s="111"/>
      <c r="D191" s="54"/>
      <c r="E191" s="21"/>
      <c r="F191" s="325">
        <f>SUM(F172:F190)</f>
        <v>0</v>
      </c>
    </row>
    <row r="192" spans="1:6" s="19" customFormat="1" x14ac:dyDescent="0.25">
      <c r="A192" s="103" t="s">
        <v>208</v>
      </c>
      <c r="B192" s="118"/>
      <c r="C192" s="111"/>
      <c r="D192" s="54"/>
      <c r="E192" s="21"/>
      <c r="F192" s="55"/>
    </row>
    <row r="193" spans="1:6" s="19" customFormat="1" x14ac:dyDescent="0.25">
      <c r="A193" s="103"/>
      <c r="B193" s="118"/>
      <c r="C193" s="111"/>
      <c r="D193" s="54"/>
      <c r="E193" s="21"/>
      <c r="F193" s="55"/>
    </row>
    <row r="194" spans="1:6" s="6" customFormat="1" x14ac:dyDescent="0.2">
      <c r="A194" s="51" t="s">
        <v>10</v>
      </c>
      <c r="B194" s="324" t="s">
        <v>204</v>
      </c>
      <c r="C194" s="111" t="s">
        <v>9</v>
      </c>
      <c r="D194" s="54" t="s">
        <v>10</v>
      </c>
      <c r="E194" s="21"/>
      <c r="F194" s="55"/>
    </row>
    <row r="195" spans="1:6" s="19" customFormat="1" ht="12" customHeight="1" x14ac:dyDescent="0.25">
      <c r="A195" s="326" t="s">
        <v>10</v>
      </c>
      <c r="B195" s="327"/>
      <c r="C195" s="328"/>
      <c r="D195" s="328"/>
      <c r="E195" s="329"/>
      <c r="F195" s="328"/>
    </row>
    <row r="196" spans="1:6" s="6" customFormat="1" ht="48" x14ac:dyDescent="0.2">
      <c r="A196" s="51">
        <v>1</v>
      </c>
      <c r="B196" s="118" t="s">
        <v>153</v>
      </c>
      <c r="C196" s="111" t="s">
        <v>13</v>
      </c>
      <c r="D196" s="54">
        <v>300</v>
      </c>
      <c r="E196" s="21"/>
      <c r="F196" s="5">
        <f>D196*E196</f>
        <v>0</v>
      </c>
    </row>
    <row r="197" spans="1:6" s="100" customFormat="1" x14ac:dyDescent="0.2">
      <c r="A197" s="99"/>
      <c r="B197" s="112"/>
      <c r="C197" s="48"/>
      <c r="D197" s="49"/>
      <c r="E197" s="3"/>
      <c r="F197" s="5"/>
    </row>
    <row r="198" spans="1:6" s="19" customFormat="1" x14ac:dyDescent="0.25">
      <c r="A198" s="103" t="s">
        <v>208</v>
      </c>
      <c r="B198" s="103"/>
      <c r="C198" s="111"/>
      <c r="D198" s="54"/>
      <c r="E198" s="21"/>
      <c r="F198" s="55"/>
    </row>
    <row r="199" spans="1:6" s="6" customFormat="1" x14ac:dyDescent="0.25">
      <c r="A199" s="98" t="str">
        <f>CONCATENATE("SKUPAJ:  ",B194)</f>
        <v>SKUPAJ:  VIII. HORTIKULTURA</v>
      </c>
      <c r="B199" s="118"/>
      <c r="C199" s="111"/>
      <c r="D199" s="54"/>
      <c r="E199" s="21"/>
      <c r="F199" s="325">
        <f>SUM(F194:F198)</f>
        <v>0</v>
      </c>
    </row>
    <row r="200" spans="1:6" s="19" customFormat="1" x14ac:dyDescent="0.25">
      <c r="A200" s="103" t="s">
        <v>208</v>
      </c>
      <c r="B200" s="118"/>
      <c r="C200" s="111"/>
      <c r="D200" s="54"/>
      <c r="E200" s="21"/>
      <c r="F200" s="55"/>
    </row>
    <row r="201" spans="1:6" s="19" customFormat="1" x14ac:dyDescent="0.25">
      <c r="A201" s="103"/>
      <c r="B201" s="118"/>
      <c r="C201" s="111"/>
      <c r="D201" s="54"/>
      <c r="E201" s="21"/>
      <c r="F201" s="55"/>
    </row>
    <row r="202" spans="1:6" s="6" customFormat="1" x14ac:dyDescent="0.2">
      <c r="A202" s="51"/>
      <c r="B202" s="118"/>
      <c r="C202" s="111"/>
      <c r="D202" s="54"/>
      <c r="E202" s="21"/>
      <c r="F202" s="55"/>
    </row>
    <row r="203" spans="1:6" s="19" customFormat="1" ht="12" customHeight="1" x14ac:dyDescent="0.25">
      <c r="A203" s="326" t="s">
        <v>10</v>
      </c>
      <c r="B203" s="327"/>
      <c r="C203" s="328"/>
      <c r="D203" s="328"/>
      <c r="E203" s="329"/>
      <c r="F203" s="328"/>
    </row>
    <row r="204" spans="1:6" s="6" customFormat="1" x14ac:dyDescent="0.2">
      <c r="A204" s="51" t="s">
        <v>10</v>
      </c>
      <c r="B204" s="324" t="s">
        <v>27</v>
      </c>
      <c r="C204" s="111" t="s">
        <v>9</v>
      </c>
      <c r="D204" s="54" t="s">
        <v>10</v>
      </c>
      <c r="E204" s="21"/>
      <c r="F204" s="55"/>
    </row>
    <row r="205" spans="1:6" s="19" customFormat="1" ht="12" customHeight="1" x14ac:dyDescent="0.25">
      <c r="A205" s="326" t="s">
        <v>10</v>
      </c>
      <c r="B205" s="327"/>
      <c r="C205" s="328"/>
      <c r="D205" s="328"/>
      <c r="E205" s="329"/>
      <c r="F205" s="328"/>
    </row>
    <row r="206" spans="1:6" s="19" customFormat="1" ht="12" customHeight="1" thickBot="1" x14ac:dyDescent="0.3">
      <c r="A206" s="326"/>
      <c r="B206" s="327"/>
      <c r="C206" s="328"/>
      <c r="D206" s="328"/>
      <c r="E206" s="329"/>
      <c r="F206" s="328"/>
    </row>
    <row r="207" spans="1:6" s="6" customFormat="1" ht="25.5" customHeight="1" x14ac:dyDescent="0.2">
      <c r="A207" s="51" t="s">
        <v>10</v>
      </c>
      <c r="B207" s="334" t="str">
        <f>+B58</f>
        <v>I. PRIPRAVLJALNA in ZAKLJUČNA DELA</v>
      </c>
      <c r="C207" s="335" t="s">
        <v>9</v>
      </c>
      <c r="D207" s="65" t="s">
        <v>10</v>
      </c>
      <c r="E207" s="45"/>
      <c r="F207" s="336">
        <f>+F73</f>
        <v>0</v>
      </c>
    </row>
    <row r="208" spans="1:6" s="6" customFormat="1" ht="25.5" customHeight="1" x14ac:dyDescent="0.2">
      <c r="A208" s="51" t="s">
        <v>10</v>
      </c>
      <c r="B208" s="142" t="str">
        <f>+B76</f>
        <v>II. GEODETSKA DELA</v>
      </c>
      <c r="C208" s="143" t="s">
        <v>9</v>
      </c>
      <c r="D208" s="70" t="s">
        <v>10</v>
      </c>
      <c r="E208" s="46"/>
      <c r="F208" s="337">
        <f>+F83</f>
        <v>0</v>
      </c>
    </row>
    <row r="209" spans="1:6" s="6" customFormat="1" ht="25.5" customHeight="1" x14ac:dyDescent="0.2">
      <c r="A209" s="51"/>
      <c r="B209" s="142" t="str">
        <f>+B86</f>
        <v>III. ZEMELJSKA DELA</v>
      </c>
      <c r="C209" s="143"/>
      <c r="D209" s="70"/>
      <c r="E209" s="46"/>
      <c r="F209" s="337">
        <f>+F109</f>
        <v>0</v>
      </c>
    </row>
    <row r="210" spans="1:6" s="6" customFormat="1" ht="25.5" customHeight="1" x14ac:dyDescent="0.2">
      <c r="A210" s="51"/>
      <c r="B210" s="142" t="str">
        <f>+B112</f>
        <v>IV. ZGORNJI USTROJ</v>
      </c>
      <c r="C210" s="143"/>
      <c r="D210" s="70"/>
      <c r="E210" s="46"/>
      <c r="F210" s="337">
        <f>+F118</f>
        <v>0</v>
      </c>
    </row>
    <row r="211" spans="1:6" s="6" customFormat="1" ht="25.5" customHeight="1" x14ac:dyDescent="0.2">
      <c r="A211" s="51"/>
      <c r="B211" s="142" t="str">
        <f>+B121</f>
        <v>V. ZIDARSKA DELA</v>
      </c>
      <c r="C211" s="143"/>
      <c r="D211" s="70"/>
      <c r="E211" s="46"/>
      <c r="F211" s="337">
        <f>+F130</f>
        <v>0</v>
      </c>
    </row>
    <row r="212" spans="1:6" s="6" customFormat="1" ht="25.5" customHeight="1" x14ac:dyDescent="0.2">
      <c r="A212" s="51"/>
      <c r="B212" s="142" t="str">
        <f>+B133</f>
        <v>VI. KANALIZACIJA (meteorna, fekalna)</v>
      </c>
      <c r="C212" s="143"/>
      <c r="D212" s="70"/>
      <c r="E212" s="46"/>
      <c r="F212" s="337">
        <f>+F169</f>
        <v>0</v>
      </c>
    </row>
    <row r="213" spans="1:6" s="6" customFormat="1" ht="25.5" customHeight="1" x14ac:dyDescent="0.2">
      <c r="A213" s="51"/>
      <c r="B213" s="142" t="str">
        <f>+B172</f>
        <v>VII. KONTEJNERJI IN OPREMA</v>
      </c>
      <c r="C213" s="143"/>
      <c r="D213" s="70"/>
      <c r="E213" s="46"/>
      <c r="F213" s="337">
        <f>+F191</f>
        <v>0</v>
      </c>
    </row>
    <row r="214" spans="1:6" s="6" customFormat="1" ht="25.5" customHeight="1" thickBot="1" x14ac:dyDescent="0.25">
      <c r="A214" s="51"/>
      <c r="B214" s="142" t="str">
        <f>+B194</f>
        <v>VIII. HORTIKULTURA</v>
      </c>
      <c r="C214" s="143"/>
      <c r="D214" s="70"/>
      <c r="E214" s="46"/>
      <c r="F214" s="337">
        <f>+F199</f>
        <v>0</v>
      </c>
    </row>
    <row r="215" spans="1:6" s="6" customFormat="1" ht="25.5" customHeight="1" thickBot="1" x14ac:dyDescent="0.25">
      <c r="A215" s="51" t="s">
        <v>10</v>
      </c>
      <c r="B215" s="338" t="s">
        <v>19</v>
      </c>
      <c r="C215" s="339" t="s">
        <v>9</v>
      </c>
      <c r="D215" s="74" t="s">
        <v>10</v>
      </c>
      <c r="E215" s="47"/>
      <c r="F215" s="340">
        <f>SUM(F207:F214)</f>
        <v>0</v>
      </c>
    </row>
    <row r="216" spans="1:6" s="6" customFormat="1" ht="25.5" customHeight="1" thickBot="1" x14ac:dyDescent="0.25">
      <c r="A216" s="51" t="s">
        <v>10</v>
      </c>
      <c r="B216" s="338" t="s">
        <v>206</v>
      </c>
      <c r="C216" s="339" t="s">
        <v>9</v>
      </c>
      <c r="D216" s="74" t="s">
        <v>10</v>
      </c>
      <c r="E216" s="47"/>
      <c r="F216" s="340">
        <f>F215*0.1</f>
        <v>0</v>
      </c>
    </row>
    <row r="217" spans="1:6" s="6" customFormat="1" ht="9.75" customHeight="1" thickBot="1" x14ac:dyDescent="0.25">
      <c r="A217" s="51"/>
      <c r="B217" s="341"/>
      <c r="C217" s="342"/>
      <c r="D217" s="79"/>
      <c r="E217" s="23"/>
      <c r="F217" s="343"/>
    </row>
    <row r="218" spans="1:6" s="6" customFormat="1" ht="25.5" customHeight="1" thickBot="1" x14ac:dyDescent="0.25">
      <c r="A218" s="51" t="s">
        <v>10</v>
      </c>
      <c r="B218" s="338" t="s">
        <v>19</v>
      </c>
      <c r="C218" s="339" t="s">
        <v>9</v>
      </c>
      <c r="D218" s="74" t="s">
        <v>10</v>
      </c>
      <c r="E218" s="47"/>
      <c r="F218" s="340">
        <f>F215+F216</f>
        <v>0</v>
      </c>
    </row>
    <row r="219" spans="1:6" s="19" customFormat="1" ht="6" customHeight="1" x14ac:dyDescent="0.25">
      <c r="A219" s="326" t="s">
        <v>10</v>
      </c>
      <c r="B219" s="344"/>
      <c r="C219" s="328"/>
      <c r="D219" s="328"/>
      <c r="E219" s="345"/>
      <c r="F219" s="346"/>
    </row>
    <row r="220" spans="1:6" s="19" customFormat="1" ht="6" customHeight="1" x14ac:dyDescent="0.25">
      <c r="A220" s="326" t="s">
        <v>10</v>
      </c>
      <c r="B220" s="327"/>
      <c r="C220" s="328"/>
      <c r="D220" s="328"/>
      <c r="E220" s="329"/>
      <c r="F220" s="328"/>
    </row>
    <row r="221" spans="1:6" s="6" customFormat="1" x14ac:dyDescent="0.2">
      <c r="A221" s="51" t="s">
        <v>10</v>
      </c>
      <c r="B221" s="118" t="s">
        <v>9</v>
      </c>
      <c r="C221" s="111" t="s">
        <v>9</v>
      </c>
      <c r="D221" s="54" t="s">
        <v>10</v>
      </c>
      <c r="E221" s="21"/>
      <c r="F221" s="55"/>
    </row>
    <row r="222" spans="1:6" s="120" customFormat="1" ht="6" customHeight="1" x14ac:dyDescent="0.2">
      <c r="A222" s="347"/>
      <c r="B222" s="348"/>
      <c r="C222" s="349"/>
      <c r="D222" s="349"/>
      <c r="E222" s="350"/>
      <c r="F222" s="349"/>
    </row>
    <row r="223" spans="1:6" x14ac:dyDescent="0.2">
      <c r="A223" s="82"/>
      <c r="B223" s="351"/>
      <c r="C223" s="352"/>
      <c r="D223" s="95"/>
      <c r="E223" s="24"/>
      <c r="F223" s="353"/>
    </row>
    <row r="224" spans="1:6" s="120" customFormat="1" ht="6" customHeight="1" x14ac:dyDescent="0.2">
      <c r="A224" s="347" t="s">
        <v>10</v>
      </c>
      <c r="B224" s="348"/>
      <c r="C224" s="349"/>
      <c r="D224" s="349"/>
      <c r="E224" s="350"/>
      <c r="F224" s="349"/>
    </row>
    <row r="225" spans="1:6" s="120" customFormat="1" ht="6" customHeight="1" x14ac:dyDescent="0.2">
      <c r="A225" s="347" t="s">
        <v>10</v>
      </c>
      <c r="B225" s="348"/>
      <c r="C225" s="349"/>
      <c r="D225" s="349"/>
      <c r="E225" s="350"/>
      <c r="F225" s="349"/>
    </row>
    <row r="226" spans="1:6" s="6" customFormat="1" x14ac:dyDescent="0.2">
      <c r="A226" s="51" t="s">
        <v>10</v>
      </c>
      <c r="B226" s="324"/>
      <c r="C226" s="111" t="s">
        <v>9</v>
      </c>
      <c r="D226" s="54" t="s">
        <v>10</v>
      </c>
      <c r="E226" s="21"/>
      <c r="F226" s="55"/>
    </row>
    <row r="227" spans="1:6" s="120" customFormat="1" ht="6" customHeight="1" x14ac:dyDescent="0.2">
      <c r="A227" s="347"/>
      <c r="B227" s="348"/>
      <c r="C227" s="349"/>
      <c r="D227" s="349"/>
      <c r="E227" s="350"/>
      <c r="F227" s="349"/>
    </row>
    <row r="228" spans="1:6" x14ac:dyDescent="0.2">
      <c r="A228" s="82"/>
      <c r="B228" s="351"/>
      <c r="C228" s="352"/>
      <c r="D228" s="95"/>
      <c r="E228" s="24"/>
      <c r="F228" s="353"/>
    </row>
    <row r="229" spans="1:6" s="120" customFormat="1" ht="6" customHeight="1" x14ac:dyDescent="0.2">
      <c r="A229" s="347"/>
      <c r="B229" s="348"/>
      <c r="C229" s="349"/>
      <c r="D229" s="349"/>
      <c r="E229" s="350"/>
      <c r="F229" s="349"/>
    </row>
    <row r="230" spans="1:6" x14ac:dyDescent="0.2">
      <c r="A230" s="82"/>
      <c r="B230" s="351"/>
      <c r="C230" s="352"/>
      <c r="D230" s="95"/>
      <c r="E230" s="24"/>
      <c r="F230" s="353"/>
    </row>
    <row r="231" spans="1:6" s="120" customFormat="1" ht="6" customHeight="1" x14ac:dyDescent="0.2">
      <c r="A231" s="347"/>
      <c r="B231" s="348"/>
      <c r="C231" s="349"/>
      <c r="D231" s="349"/>
      <c r="E231" s="350"/>
      <c r="F231" s="349"/>
    </row>
    <row r="232" spans="1:6" x14ac:dyDescent="0.2">
      <c r="A232" s="82"/>
      <c r="B232" s="351"/>
      <c r="C232" s="352"/>
      <c r="D232" s="95"/>
      <c r="E232" s="24"/>
      <c r="F232" s="353"/>
    </row>
    <row r="233" spans="1:6" s="120" customFormat="1" ht="6" customHeight="1" x14ac:dyDescent="0.2">
      <c r="A233" s="347"/>
      <c r="B233" s="348"/>
      <c r="C233" s="349"/>
      <c r="D233" s="349"/>
      <c r="E233" s="350"/>
      <c r="F233" s="349"/>
    </row>
    <row r="234" spans="1:6" x14ac:dyDescent="0.2">
      <c r="A234" s="82"/>
      <c r="B234" s="351"/>
      <c r="C234" s="352"/>
      <c r="D234" s="95"/>
      <c r="E234" s="24"/>
      <c r="F234" s="353"/>
    </row>
    <row r="235" spans="1:6" s="120" customFormat="1" ht="6" customHeight="1" x14ac:dyDescent="0.2">
      <c r="A235" s="347"/>
      <c r="B235" s="348"/>
      <c r="C235" s="349"/>
      <c r="D235" s="349"/>
      <c r="E235" s="350"/>
      <c r="F235" s="349"/>
    </row>
    <row r="236" spans="1:6" x14ac:dyDescent="0.2">
      <c r="A236" s="82"/>
      <c r="B236" s="351"/>
      <c r="C236" s="352"/>
      <c r="D236" s="95"/>
      <c r="E236" s="24"/>
      <c r="F236" s="353"/>
    </row>
    <row r="237" spans="1:6" s="120" customFormat="1" ht="6" customHeight="1" x14ac:dyDescent="0.2">
      <c r="A237" s="347"/>
      <c r="B237" s="348"/>
      <c r="C237" s="349"/>
      <c r="D237" s="349"/>
      <c r="E237" s="350"/>
      <c r="F237" s="349"/>
    </row>
    <row r="238" spans="1:6" x14ac:dyDescent="0.2">
      <c r="A238" s="82"/>
      <c r="B238" s="351"/>
      <c r="C238" s="352"/>
      <c r="D238" s="95"/>
      <c r="E238" s="24"/>
      <c r="F238" s="353"/>
    </row>
    <row r="239" spans="1:6" s="120" customFormat="1" ht="6" customHeight="1" x14ac:dyDescent="0.2">
      <c r="A239" s="347"/>
      <c r="B239" s="348"/>
      <c r="C239" s="349"/>
      <c r="D239" s="349"/>
      <c r="E239" s="350"/>
      <c r="F239" s="349"/>
    </row>
    <row r="240" spans="1:6" x14ac:dyDescent="0.2">
      <c r="A240" s="82"/>
      <c r="B240" s="351"/>
      <c r="C240" s="352"/>
      <c r="D240" s="95"/>
      <c r="E240" s="24"/>
      <c r="F240" s="353"/>
    </row>
    <row r="241" spans="1:6" s="120" customFormat="1" ht="6" customHeight="1" x14ac:dyDescent="0.2">
      <c r="A241" s="347"/>
      <c r="B241" s="348"/>
      <c r="C241" s="349"/>
      <c r="D241" s="349"/>
      <c r="E241" s="350"/>
      <c r="F241" s="349"/>
    </row>
    <row r="242" spans="1:6" x14ac:dyDescent="0.2">
      <c r="A242" s="82"/>
      <c r="B242" s="351"/>
      <c r="C242" s="352"/>
      <c r="D242" s="95"/>
      <c r="E242" s="24"/>
      <c r="F242" s="353"/>
    </row>
    <row r="243" spans="1:6" s="120" customFormat="1" ht="6" customHeight="1" x14ac:dyDescent="0.2">
      <c r="A243" s="347"/>
      <c r="B243" s="348"/>
      <c r="C243" s="349"/>
      <c r="D243" s="349"/>
      <c r="E243" s="350"/>
      <c r="F243" s="349"/>
    </row>
    <row r="244" spans="1:6" x14ac:dyDescent="0.2">
      <c r="A244" s="82"/>
      <c r="B244" s="351"/>
      <c r="C244" s="352"/>
      <c r="D244" s="95"/>
      <c r="E244" s="24"/>
      <c r="F244" s="353"/>
    </row>
    <row r="245" spans="1:6" s="120" customFormat="1" ht="6" customHeight="1" x14ac:dyDescent="0.2">
      <c r="A245" s="347"/>
      <c r="B245" s="348"/>
      <c r="C245" s="349"/>
      <c r="D245" s="349"/>
      <c r="E245" s="350"/>
      <c r="F245" s="349"/>
    </row>
    <row r="246" spans="1:6" x14ac:dyDescent="0.2">
      <c r="A246" s="82"/>
      <c r="B246" s="351"/>
      <c r="C246" s="352"/>
      <c r="D246" s="95"/>
      <c r="E246" s="24"/>
      <c r="F246" s="353"/>
    </row>
    <row r="247" spans="1:6" s="120" customFormat="1" ht="6" customHeight="1" x14ac:dyDescent="0.2">
      <c r="A247" s="347"/>
      <c r="B247" s="348"/>
      <c r="C247" s="349"/>
      <c r="D247" s="349"/>
      <c r="E247" s="350"/>
      <c r="F247" s="349"/>
    </row>
    <row r="248" spans="1:6" x14ac:dyDescent="0.2">
      <c r="A248" s="82"/>
      <c r="B248" s="351"/>
      <c r="C248" s="352"/>
      <c r="D248" s="95"/>
      <c r="E248" s="24"/>
      <c r="F248" s="353"/>
    </row>
    <row r="249" spans="1:6" s="120" customFormat="1" ht="6" customHeight="1" x14ac:dyDescent="0.2">
      <c r="A249" s="347"/>
      <c r="B249" s="348"/>
      <c r="C249" s="349"/>
      <c r="D249" s="349"/>
      <c r="E249" s="350"/>
      <c r="F249" s="349"/>
    </row>
    <row r="250" spans="1:6" x14ac:dyDescent="0.2">
      <c r="A250" s="82"/>
      <c r="B250" s="351"/>
      <c r="C250" s="352"/>
      <c r="D250" s="95"/>
      <c r="E250" s="24"/>
      <c r="F250" s="353"/>
    </row>
    <row r="251" spans="1:6" s="120" customFormat="1" ht="6" customHeight="1" x14ac:dyDescent="0.2">
      <c r="A251" s="347"/>
      <c r="B251" s="348"/>
      <c r="C251" s="349"/>
      <c r="D251" s="349"/>
      <c r="E251" s="350"/>
      <c r="F251" s="349"/>
    </row>
    <row r="252" spans="1:6" x14ac:dyDescent="0.2">
      <c r="A252" s="82"/>
      <c r="B252" s="351"/>
      <c r="C252" s="352"/>
      <c r="D252" s="95"/>
      <c r="E252" s="24"/>
      <c r="F252" s="353"/>
    </row>
    <row r="253" spans="1:6" s="120" customFormat="1" ht="6" customHeight="1" x14ac:dyDescent="0.2">
      <c r="A253" s="347"/>
      <c r="B253" s="348"/>
      <c r="C253" s="349"/>
      <c r="D253" s="349"/>
      <c r="E253" s="350"/>
      <c r="F253" s="349"/>
    </row>
    <row r="254" spans="1:6" x14ac:dyDescent="0.2">
      <c r="A254" s="82"/>
      <c r="B254" s="351"/>
      <c r="C254" s="352"/>
      <c r="D254" s="95"/>
      <c r="E254" s="24"/>
      <c r="F254" s="353"/>
    </row>
    <row r="255" spans="1:6" s="120" customFormat="1" ht="6" customHeight="1" x14ac:dyDescent="0.2">
      <c r="A255" s="347"/>
      <c r="B255" s="348"/>
      <c r="C255" s="349"/>
      <c r="D255" s="349"/>
      <c r="E255" s="350"/>
      <c r="F255" s="349"/>
    </row>
    <row r="256" spans="1:6" x14ac:dyDescent="0.2">
      <c r="A256" s="82"/>
      <c r="B256" s="351"/>
      <c r="C256" s="352"/>
      <c r="D256" s="95"/>
      <c r="E256" s="24"/>
      <c r="F256" s="353"/>
    </row>
    <row r="257" spans="1:6" s="120" customFormat="1" ht="6" customHeight="1" x14ac:dyDescent="0.2">
      <c r="A257" s="347"/>
      <c r="B257" s="348"/>
      <c r="C257" s="349"/>
      <c r="D257" s="349"/>
      <c r="E257" s="350"/>
      <c r="F257" s="349"/>
    </row>
    <row r="258" spans="1:6" x14ac:dyDescent="0.2">
      <c r="A258" s="82"/>
      <c r="B258" s="351"/>
      <c r="C258" s="352"/>
      <c r="D258" s="95"/>
      <c r="E258" s="24"/>
      <c r="F258" s="353"/>
    </row>
    <row r="259" spans="1:6" s="120" customFormat="1" ht="6" customHeight="1" x14ac:dyDescent="0.2">
      <c r="A259" s="347"/>
      <c r="B259" s="348"/>
      <c r="C259" s="349"/>
      <c r="D259" s="349"/>
      <c r="E259" s="350"/>
      <c r="F259" s="349"/>
    </row>
    <row r="260" spans="1:6" x14ac:dyDescent="0.2">
      <c r="A260" s="82"/>
      <c r="B260" s="351"/>
      <c r="C260" s="352"/>
      <c r="D260" s="95"/>
      <c r="E260" s="24"/>
      <c r="F260" s="353"/>
    </row>
    <row r="261" spans="1:6" s="120" customFormat="1" ht="6" customHeight="1" x14ac:dyDescent="0.2">
      <c r="A261" s="347"/>
      <c r="B261" s="348"/>
      <c r="C261" s="349"/>
      <c r="D261" s="349"/>
      <c r="E261" s="350"/>
      <c r="F261" s="349"/>
    </row>
    <row r="262" spans="1:6" x14ac:dyDescent="0.2">
      <c r="A262" s="82"/>
      <c r="B262" s="351"/>
      <c r="C262" s="352"/>
      <c r="D262" s="95"/>
      <c r="E262" s="24"/>
      <c r="F262" s="353"/>
    </row>
    <row r="263" spans="1:6" s="120" customFormat="1" ht="6" customHeight="1" x14ac:dyDescent="0.2">
      <c r="A263" s="347"/>
      <c r="B263" s="348"/>
      <c r="C263" s="349"/>
      <c r="D263" s="349"/>
      <c r="E263" s="350"/>
      <c r="F263" s="349"/>
    </row>
    <row r="264" spans="1:6" x14ac:dyDescent="0.2">
      <c r="A264" s="82"/>
      <c r="B264" s="351"/>
      <c r="C264" s="352"/>
      <c r="D264" s="95"/>
      <c r="E264" s="24"/>
      <c r="F264" s="353"/>
    </row>
    <row r="265" spans="1:6" s="120" customFormat="1" ht="6" customHeight="1" x14ac:dyDescent="0.2">
      <c r="A265" s="347"/>
      <c r="B265" s="348"/>
      <c r="C265" s="349"/>
      <c r="D265" s="349"/>
      <c r="E265" s="350"/>
      <c r="F265" s="349"/>
    </row>
    <row r="266" spans="1:6" x14ac:dyDescent="0.2">
      <c r="A266" s="82"/>
      <c r="B266" s="351"/>
      <c r="C266" s="352"/>
      <c r="D266" s="95"/>
      <c r="E266" s="24"/>
      <c r="F266" s="353"/>
    </row>
    <row r="267" spans="1:6" s="120" customFormat="1" ht="6" customHeight="1" x14ac:dyDescent="0.2">
      <c r="A267" s="347"/>
      <c r="B267" s="348"/>
      <c r="C267" s="349"/>
      <c r="D267" s="349"/>
      <c r="E267" s="350"/>
      <c r="F267" s="349"/>
    </row>
    <row r="268" spans="1:6" x14ac:dyDescent="0.2">
      <c r="A268" s="82"/>
      <c r="B268" s="351"/>
      <c r="C268" s="352"/>
      <c r="D268" s="95"/>
      <c r="E268" s="24"/>
      <c r="F268" s="353"/>
    </row>
    <row r="269" spans="1:6" s="120" customFormat="1" ht="6" customHeight="1" x14ac:dyDescent="0.2">
      <c r="A269" s="347"/>
      <c r="B269" s="348"/>
      <c r="C269" s="349"/>
      <c r="D269" s="349"/>
      <c r="E269" s="350"/>
      <c r="F269" s="349"/>
    </row>
    <row r="270" spans="1:6" x14ac:dyDescent="0.2">
      <c r="A270" s="82"/>
      <c r="B270" s="351"/>
      <c r="C270" s="352"/>
      <c r="D270" s="95"/>
      <c r="E270" s="24"/>
      <c r="F270" s="353"/>
    </row>
    <row r="271" spans="1:6" s="120" customFormat="1" ht="6" customHeight="1" x14ac:dyDescent="0.2">
      <c r="A271" s="347"/>
      <c r="B271" s="348"/>
      <c r="C271" s="349"/>
      <c r="D271" s="349"/>
      <c r="E271" s="350"/>
      <c r="F271" s="349"/>
    </row>
    <row r="272" spans="1:6" x14ac:dyDescent="0.2">
      <c r="A272" s="82"/>
      <c r="B272" s="351"/>
      <c r="C272" s="352"/>
      <c r="D272" s="95"/>
      <c r="E272" s="24"/>
      <c r="F272" s="353"/>
    </row>
    <row r="273" spans="1:6" s="120" customFormat="1" ht="6" customHeight="1" x14ac:dyDescent="0.2">
      <c r="A273" s="347"/>
      <c r="B273" s="348"/>
      <c r="C273" s="349"/>
      <c r="D273" s="349"/>
      <c r="E273" s="350"/>
      <c r="F273" s="349"/>
    </row>
    <row r="274" spans="1:6" x14ac:dyDescent="0.2">
      <c r="A274" s="82"/>
      <c r="B274" s="351"/>
      <c r="C274" s="352"/>
      <c r="D274" s="95"/>
      <c r="E274" s="24"/>
      <c r="F274" s="353"/>
    </row>
    <row r="275" spans="1:6" s="120" customFormat="1" ht="6" customHeight="1" x14ac:dyDescent="0.2">
      <c r="A275" s="347"/>
      <c r="B275" s="348"/>
      <c r="C275" s="349"/>
      <c r="D275" s="349"/>
      <c r="E275" s="350"/>
      <c r="F275" s="349"/>
    </row>
    <row r="276" spans="1:6" x14ac:dyDescent="0.2">
      <c r="A276" s="82"/>
      <c r="B276" s="351"/>
      <c r="C276" s="352"/>
      <c r="D276" s="95"/>
      <c r="E276" s="24"/>
      <c r="F276" s="353"/>
    </row>
    <row r="277" spans="1:6" s="120" customFormat="1" ht="6" customHeight="1" x14ac:dyDescent="0.2">
      <c r="A277" s="347"/>
      <c r="B277" s="348"/>
      <c r="C277" s="349"/>
      <c r="D277" s="349"/>
      <c r="E277" s="350"/>
      <c r="F277" s="349"/>
    </row>
    <row r="278" spans="1:6" x14ac:dyDescent="0.2">
      <c r="A278" s="82"/>
      <c r="B278" s="351"/>
      <c r="C278" s="352"/>
      <c r="D278" s="95"/>
      <c r="E278" s="24"/>
      <c r="F278" s="353"/>
    </row>
    <row r="279" spans="1:6" s="120" customFormat="1" ht="6" customHeight="1" x14ac:dyDescent="0.2">
      <c r="A279" s="347"/>
      <c r="B279" s="348"/>
      <c r="C279" s="349"/>
      <c r="D279" s="349"/>
      <c r="E279" s="350"/>
      <c r="F279" s="349"/>
    </row>
    <row r="280" spans="1:6" x14ac:dyDescent="0.2">
      <c r="A280" s="82"/>
      <c r="B280" s="351"/>
      <c r="C280" s="352"/>
      <c r="D280" s="95"/>
      <c r="E280" s="24"/>
      <c r="F280" s="353"/>
    </row>
    <row r="281" spans="1:6" s="120" customFormat="1" ht="6" customHeight="1" x14ac:dyDescent="0.2">
      <c r="A281" s="347"/>
      <c r="B281" s="348"/>
      <c r="C281" s="349"/>
      <c r="D281" s="349"/>
      <c r="E281" s="350"/>
      <c r="F281" s="349"/>
    </row>
    <row r="282" spans="1:6" x14ac:dyDescent="0.2">
      <c r="A282" s="82"/>
      <c r="B282" s="351"/>
      <c r="C282" s="352"/>
      <c r="D282" s="95"/>
      <c r="E282" s="24"/>
      <c r="F282" s="353"/>
    </row>
    <row r="283" spans="1:6" s="120" customFormat="1" ht="6" customHeight="1" x14ac:dyDescent="0.2">
      <c r="A283" s="347"/>
      <c r="B283" s="348"/>
      <c r="C283" s="349"/>
      <c r="D283" s="349"/>
      <c r="E283" s="350"/>
      <c r="F283" s="349"/>
    </row>
    <row r="284" spans="1:6" x14ac:dyDescent="0.2">
      <c r="A284" s="82"/>
      <c r="B284" s="351"/>
      <c r="C284" s="352"/>
      <c r="D284" s="95"/>
      <c r="E284" s="24"/>
      <c r="F284" s="353"/>
    </row>
    <row r="285" spans="1:6" s="120" customFormat="1" ht="6" customHeight="1" x14ac:dyDescent="0.2">
      <c r="A285" s="347"/>
      <c r="B285" s="348"/>
      <c r="C285" s="349"/>
      <c r="D285" s="349"/>
      <c r="E285" s="350"/>
      <c r="F285" s="349"/>
    </row>
    <row r="286" spans="1:6" x14ac:dyDescent="0.2">
      <c r="A286" s="82"/>
      <c r="B286" s="351"/>
      <c r="C286" s="352"/>
      <c r="D286" s="95"/>
      <c r="E286" s="24"/>
      <c r="F286" s="353"/>
    </row>
    <row r="287" spans="1:6" s="120" customFormat="1" ht="6" customHeight="1" x14ac:dyDescent="0.2">
      <c r="A287" s="347"/>
      <c r="B287" s="348"/>
      <c r="C287" s="349"/>
      <c r="D287" s="349"/>
      <c r="E287" s="350"/>
      <c r="F287" s="349"/>
    </row>
    <row r="288" spans="1:6" x14ac:dyDescent="0.2">
      <c r="A288" s="82"/>
      <c r="B288" s="351"/>
      <c r="C288" s="352"/>
      <c r="D288" s="95"/>
      <c r="E288" s="24"/>
      <c r="F288" s="353"/>
    </row>
    <row r="289" spans="1:6" s="120" customFormat="1" ht="6" customHeight="1" x14ac:dyDescent="0.2">
      <c r="A289" s="347"/>
      <c r="B289" s="348"/>
      <c r="C289" s="349"/>
      <c r="D289" s="349"/>
      <c r="E289" s="350"/>
      <c r="F289" s="349"/>
    </row>
    <row r="290" spans="1:6" x14ac:dyDescent="0.2">
      <c r="A290" s="82"/>
      <c r="B290" s="351"/>
      <c r="C290" s="352"/>
      <c r="D290" s="95"/>
      <c r="E290" s="24"/>
      <c r="F290" s="353"/>
    </row>
    <row r="291" spans="1:6" s="120" customFormat="1" ht="6" customHeight="1" x14ac:dyDescent="0.2">
      <c r="A291" s="347"/>
      <c r="B291" s="348"/>
      <c r="C291" s="349"/>
      <c r="D291" s="349"/>
      <c r="E291" s="350"/>
      <c r="F291" s="349"/>
    </row>
    <row r="292" spans="1:6" x14ac:dyDescent="0.2">
      <c r="A292" s="82"/>
      <c r="B292" s="351"/>
      <c r="C292" s="352"/>
      <c r="D292" s="95"/>
      <c r="E292" s="24"/>
      <c r="F292" s="353"/>
    </row>
    <row r="293" spans="1:6" s="120" customFormat="1" ht="6" customHeight="1" x14ac:dyDescent="0.2">
      <c r="A293" s="347"/>
      <c r="B293" s="348"/>
      <c r="C293" s="349"/>
      <c r="D293" s="349"/>
      <c r="E293" s="350"/>
      <c r="F293" s="349"/>
    </row>
    <row r="294" spans="1:6" x14ac:dyDescent="0.2">
      <c r="A294" s="82"/>
      <c r="B294" s="351"/>
      <c r="C294" s="352"/>
      <c r="D294" s="95"/>
      <c r="E294" s="24"/>
      <c r="F294" s="353"/>
    </row>
    <row r="295" spans="1:6" s="120" customFormat="1" ht="6" customHeight="1" x14ac:dyDescent="0.2">
      <c r="A295" s="347"/>
      <c r="B295" s="348"/>
      <c r="C295" s="349"/>
      <c r="D295" s="349"/>
      <c r="E295" s="350"/>
      <c r="F295" s="349"/>
    </row>
    <row r="296" spans="1:6" x14ac:dyDescent="0.2">
      <c r="A296" s="82"/>
      <c r="B296" s="351"/>
      <c r="C296" s="352"/>
      <c r="D296" s="95"/>
      <c r="E296" s="24"/>
      <c r="F296" s="353"/>
    </row>
    <row r="297" spans="1:6" s="120" customFormat="1" ht="6" customHeight="1" x14ac:dyDescent="0.2">
      <c r="A297" s="347"/>
      <c r="B297" s="348"/>
      <c r="C297" s="349"/>
      <c r="D297" s="349"/>
      <c r="E297" s="350"/>
      <c r="F297" s="349"/>
    </row>
    <row r="298" spans="1:6" x14ac:dyDescent="0.2">
      <c r="A298" s="82"/>
      <c r="B298" s="351"/>
      <c r="C298" s="352"/>
      <c r="D298" s="95"/>
      <c r="E298" s="24"/>
      <c r="F298" s="353"/>
    </row>
    <row r="299" spans="1:6" s="120" customFormat="1" ht="6" customHeight="1" x14ac:dyDescent="0.2">
      <c r="A299" s="347"/>
      <c r="B299" s="348"/>
      <c r="C299" s="349"/>
      <c r="D299" s="349"/>
      <c r="E299" s="350"/>
      <c r="F299" s="349"/>
    </row>
    <row r="300" spans="1:6" x14ac:dyDescent="0.2">
      <c r="A300" s="82"/>
      <c r="B300" s="351"/>
      <c r="C300" s="352"/>
      <c r="D300" s="95"/>
      <c r="E300" s="24"/>
      <c r="F300" s="353"/>
    </row>
    <row r="301" spans="1:6" s="120" customFormat="1" ht="6" customHeight="1" x14ac:dyDescent="0.2">
      <c r="A301" s="347"/>
      <c r="B301" s="348"/>
      <c r="C301" s="349"/>
      <c r="D301" s="349"/>
      <c r="E301" s="350"/>
      <c r="F301" s="349"/>
    </row>
    <row r="302" spans="1:6" x14ac:dyDescent="0.2">
      <c r="A302" s="82"/>
      <c r="B302" s="351"/>
      <c r="C302" s="352"/>
      <c r="D302" s="95"/>
      <c r="E302" s="24"/>
      <c r="F302" s="353"/>
    </row>
    <row r="303" spans="1:6" s="120" customFormat="1" ht="6" customHeight="1" x14ac:dyDescent="0.2">
      <c r="A303" s="347"/>
      <c r="B303" s="348"/>
      <c r="C303" s="349"/>
      <c r="D303" s="349"/>
      <c r="E303" s="350"/>
      <c r="F303" s="349"/>
    </row>
    <row r="304" spans="1:6" x14ac:dyDescent="0.2">
      <c r="A304" s="82"/>
      <c r="B304" s="351"/>
      <c r="C304" s="352"/>
      <c r="D304" s="95"/>
      <c r="E304" s="24"/>
      <c r="F304" s="353"/>
    </row>
    <row r="305" spans="1:6" s="120" customFormat="1" ht="6" customHeight="1" x14ac:dyDescent="0.2">
      <c r="A305" s="347"/>
      <c r="B305" s="348"/>
      <c r="C305" s="349"/>
      <c r="D305" s="349"/>
      <c r="E305" s="350"/>
      <c r="F305" s="349"/>
    </row>
    <row r="306" spans="1:6" x14ac:dyDescent="0.2">
      <c r="A306" s="82"/>
      <c r="B306" s="351"/>
      <c r="C306" s="352"/>
      <c r="D306" s="95"/>
      <c r="E306" s="24"/>
      <c r="F306" s="353"/>
    </row>
    <row r="307" spans="1:6" s="120" customFormat="1" ht="6" customHeight="1" x14ac:dyDescent="0.2">
      <c r="A307" s="347"/>
      <c r="B307" s="348"/>
      <c r="C307" s="349"/>
      <c r="D307" s="349"/>
      <c r="E307" s="350"/>
      <c r="F307" s="349"/>
    </row>
    <row r="308" spans="1:6" x14ac:dyDescent="0.2">
      <c r="A308" s="82"/>
      <c r="B308" s="351"/>
      <c r="C308" s="352"/>
      <c r="D308" s="95"/>
      <c r="E308" s="24"/>
      <c r="F308" s="353"/>
    </row>
    <row r="309" spans="1:6" s="120" customFormat="1" ht="6" customHeight="1" x14ac:dyDescent="0.2">
      <c r="A309" s="347"/>
      <c r="B309" s="348"/>
      <c r="C309" s="349"/>
      <c r="D309" s="349"/>
      <c r="E309" s="350"/>
      <c r="F309" s="349"/>
    </row>
    <row r="310" spans="1:6" x14ac:dyDescent="0.2">
      <c r="A310" s="82"/>
      <c r="B310" s="351"/>
      <c r="C310" s="352"/>
      <c r="D310" s="95"/>
      <c r="E310" s="24"/>
      <c r="F310" s="353"/>
    </row>
    <row r="311" spans="1:6" s="120" customFormat="1" ht="6" customHeight="1" x14ac:dyDescent="0.2">
      <c r="A311" s="347"/>
      <c r="B311" s="348"/>
      <c r="C311" s="349"/>
      <c r="D311" s="349"/>
      <c r="E311" s="350"/>
      <c r="F311" s="349"/>
    </row>
    <row r="312" spans="1:6" x14ac:dyDescent="0.2">
      <c r="A312" s="82"/>
      <c r="B312" s="351"/>
      <c r="C312" s="352"/>
      <c r="D312" s="95"/>
      <c r="E312" s="24"/>
      <c r="F312" s="353"/>
    </row>
    <row r="313" spans="1:6" s="120" customFormat="1" ht="6" customHeight="1" x14ac:dyDescent="0.2">
      <c r="A313" s="347"/>
      <c r="B313" s="348"/>
      <c r="C313" s="349"/>
      <c r="D313" s="349"/>
      <c r="E313" s="350"/>
      <c r="F313" s="349"/>
    </row>
    <row r="314" spans="1:6" x14ac:dyDescent="0.2">
      <c r="A314" s="82"/>
      <c r="B314" s="351"/>
      <c r="C314" s="352"/>
      <c r="D314" s="95"/>
      <c r="E314" s="24"/>
      <c r="F314" s="353"/>
    </row>
    <row r="315" spans="1:6" s="120" customFormat="1" ht="6" customHeight="1" x14ac:dyDescent="0.2">
      <c r="A315" s="347"/>
      <c r="B315" s="348"/>
      <c r="C315" s="349"/>
      <c r="D315" s="349"/>
      <c r="E315" s="350"/>
      <c r="F315" s="349"/>
    </row>
    <row r="316" spans="1:6" x14ac:dyDescent="0.2">
      <c r="A316" s="82"/>
      <c r="B316" s="351"/>
      <c r="C316" s="352"/>
      <c r="D316" s="95"/>
      <c r="E316" s="24"/>
      <c r="F316" s="353"/>
    </row>
    <row r="317" spans="1:6" s="120" customFormat="1" ht="6" customHeight="1" x14ac:dyDescent="0.2">
      <c r="A317" s="347"/>
      <c r="B317" s="348"/>
      <c r="C317" s="349"/>
      <c r="D317" s="349"/>
      <c r="E317" s="350"/>
      <c r="F317" s="349"/>
    </row>
    <row r="318" spans="1:6" x14ac:dyDescent="0.2">
      <c r="A318" s="82"/>
      <c r="B318" s="351"/>
      <c r="C318" s="352"/>
      <c r="D318" s="95"/>
      <c r="E318" s="24"/>
      <c r="F318" s="353"/>
    </row>
    <row r="319" spans="1:6" s="120" customFormat="1" ht="6" customHeight="1" x14ac:dyDescent="0.2">
      <c r="A319" s="347"/>
      <c r="B319" s="348"/>
      <c r="C319" s="349"/>
      <c r="D319" s="349"/>
      <c r="E319" s="350"/>
      <c r="F319" s="349"/>
    </row>
    <row r="320" spans="1:6" x14ac:dyDescent="0.2">
      <c r="A320" s="82"/>
      <c r="B320" s="351"/>
      <c r="C320" s="352"/>
      <c r="D320" s="95"/>
      <c r="E320" s="24"/>
      <c r="F320" s="353"/>
    </row>
    <row r="321" spans="1:6" s="120" customFormat="1" ht="6" customHeight="1" x14ac:dyDescent="0.2">
      <c r="A321" s="347"/>
      <c r="B321" s="348"/>
      <c r="C321" s="349"/>
      <c r="D321" s="349"/>
      <c r="E321" s="350"/>
      <c r="F321" s="349"/>
    </row>
    <row r="322" spans="1:6" x14ac:dyDescent="0.2">
      <c r="A322" s="82"/>
      <c r="B322" s="351"/>
      <c r="C322" s="352"/>
      <c r="D322" s="95"/>
      <c r="E322" s="24"/>
      <c r="F322" s="353"/>
    </row>
    <row r="323" spans="1:6" s="120" customFormat="1" ht="6" customHeight="1" x14ac:dyDescent="0.2">
      <c r="A323" s="347"/>
      <c r="B323" s="348"/>
      <c r="C323" s="349"/>
      <c r="D323" s="349"/>
      <c r="E323" s="350"/>
      <c r="F323" s="349"/>
    </row>
    <row r="324" spans="1:6" x14ac:dyDescent="0.2">
      <c r="A324" s="82"/>
      <c r="B324" s="351"/>
      <c r="C324" s="352"/>
      <c r="D324" s="95"/>
      <c r="E324" s="24"/>
      <c r="F324" s="353"/>
    </row>
    <row r="325" spans="1:6" s="120" customFormat="1" ht="6" customHeight="1" x14ac:dyDescent="0.2">
      <c r="A325" s="347"/>
      <c r="B325" s="348"/>
      <c r="C325" s="349"/>
      <c r="D325" s="349"/>
      <c r="E325" s="350"/>
      <c r="F325" s="349"/>
    </row>
    <row r="326" spans="1:6" x14ac:dyDescent="0.2">
      <c r="A326" s="82"/>
      <c r="B326" s="351"/>
      <c r="C326" s="352"/>
      <c r="D326" s="95"/>
      <c r="E326" s="24"/>
      <c r="F326" s="353"/>
    </row>
    <row r="327" spans="1:6" s="120" customFormat="1" ht="6" customHeight="1" x14ac:dyDescent="0.2">
      <c r="A327" s="347"/>
      <c r="B327" s="348"/>
      <c r="C327" s="349"/>
      <c r="D327" s="349"/>
      <c r="E327" s="350"/>
      <c r="F327" s="349"/>
    </row>
    <row r="328" spans="1:6" x14ac:dyDescent="0.2">
      <c r="A328" s="82"/>
      <c r="B328" s="351"/>
      <c r="C328" s="352"/>
      <c r="D328" s="95"/>
      <c r="E328" s="24"/>
      <c r="F328" s="353"/>
    </row>
    <row r="329" spans="1:6" s="120" customFormat="1" ht="6" customHeight="1" x14ac:dyDescent="0.2">
      <c r="A329" s="347"/>
      <c r="B329" s="348"/>
      <c r="C329" s="349"/>
      <c r="D329" s="349"/>
      <c r="E329" s="350"/>
      <c r="F329" s="349"/>
    </row>
    <row r="330" spans="1:6" x14ac:dyDescent="0.2">
      <c r="A330" s="82"/>
      <c r="B330" s="351"/>
      <c r="C330" s="352"/>
      <c r="D330" s="95"/>
      <c r="E330" s="24"/>
      <c r="F330" s="353"/>
    </row>
    <row r="331" spans="1:6" s="120" customFormat="1" ht="6" customHeight="1" x14ac:dyDescent="0.2">
      <c r="A331" s="347"/>
      <c r="B331" s="348"/>
      <c r="C331" s="349"/>
      <c r="D331" s="349"/>
      <c r="E331" s="350"/>
      <c r="F331" s="349"/>
    </row>
    <row r="332" spans="1:6" x14ac:dyDescent="0.2">
      <c r="A332" s="82"/>
      <c r="B332" s="351"/>
      <c r="C332" s="352"/>
      <c r="D332" s="95"/>
      <c r="E332" s="24"/>
      <c r="F332" s="353"/>
    </row>
    <row r="333" spans="1:6" s="120" customFormat="1" ht="6" customHeight="1" x14ac:dyDescent="0.2">
      <c r="A333" s="347"/>
      <c r="B333" s="348"/>
      <c r="C333" s="349"/>
      <c r="D333" s="349"/>
      <c r="E333" s="350"/>
      <c r="F333" s="349"/>
    </row>
    <row r="334" spans="1:6" x14ac:dyDescent="0.2">
      <c r="A334" s="82"/>
      <c r="B334" s="351"/>
      <c r="C334" s="352"/>
      <c r="D334" s="95"/>
      <c r="E334" s="24"/>
      <c r="F334" s="353"/>
    </row>
    <row r="335" spans="1:6" s="120" customFormat="1" ht="6" customHeight="1" x14ac:dyDescent="0.2">
      <c r="A335" s="347"/>
      <c r="B335" s="348"/>
      <c r="C335" s="349"/>
      <c r="D335" s="349"/>
      <c r="E335" s="350"/>
      <c r="F335" s="349"/>
    </row>
    <row r="336" spans="1:6" x14ac:dyDescent="0.2">
      <c r="A336" s="82"/>
      <c r="B336" s="351"/>
      <c r="C336" s="352"/>
      <c r="D336" s="95"/>
      <c r="E336" s="24"/>
      <c r="F336" s="353"/>
    </row>
    <row r="337" spans="1:6" s="120" customFormat="1" ht="6" customHeight="1" x14ac:dyDescent="0.2">
      <c r="A337" s="347"/>
      <c r="B337" s="348"/>
      <c r="C337" s="349"/>
      <c r="D337" s="349"/>
      <c r="E337" s="350"/>
      <c r="F337" s="349"/>
    </row>
    <row r="338" spans="1:6" x14ac:dyDescent="0.2">
      <c r="A338" s="82"/>
      <c r="B338" s="351"/>
      <c r="C338" s="352"/>
      <c r="D338" s="95"/>
      <c r="E338" s="24"/>
      <c r="F338" s="353"/>
    </row>
    <row r="339" spans="1:6" s="120" customFormat="1" ht="6" customHeight="1" x14ac:dyDescent="0.2">
      <c r="A339" s="347"/>
      <c r="B339" s="348"/>
      <c r="C339" s="349"/>
      <c r="D339" s="349"/>
      <c r="E339" s="350"/>
      <c r="F339" s="349"/>
    </row>
    <row r="340" spans="1:6" x14ac:dyDescent="0.2">
      <c r="A340" s="82"/>
      <c r="B340" s="351"/>
      <c r="C340" s="352"/>
      <c r="D340" s="95"/>
      <c r="E340" s="24"/>
      <c r="F340" s="353"/>
    </row>
    <row r="341" spans="1:6" s="120" customFormat="1" ht="6" customHeight="1" x14ac:dyDescent="0.2">
      <c r="A341" s="347"/>
      <c r="B341" s="348"/>
      <c r="C341" s="349"/>
      <c r="D341" s="349"/>
      <c r="E341" s="350"/>
      <c r="F341" s="349"/>
    </row>
    <row r="342" spans="1:6" x14ac:dyDescent="0.2">
      <c r="A342" s="82"/>
      <c r="B342" s="351"/>
      <c r="C342" s="352"/>
      <c r="D342" s="95"/>
      <c r="E342" s="24"/>
      <c r="F342" s="353"/>
    </row>
    <row r="343" spans="1:6" s="120" customFormat="1" ht="6" customHeight="1" x14ac:dyDescent="0.2">
      <c r="A343" s="347"/>
      <c r="B343" s="348"/>
      <c r="C343" s="349"/>
      <c r="D343" s="349"/>
      <c r="E343" s="350"/>
      <c r="F343" s="349"/>
    </row>
    <row r="344" spans="1:6" x14ac:dyDescent="0.2">
      <c r="A344" s="82"/>
      <c r="B344" s="351"/>
      <c r="C344" s="352"/>
      <c r="D344" s="95"/>
      <c r="E344" s="24"/>
      <c r="F344" s="353"/>
    </row>
    <row r="345" spans="1:6" s="120" customFormat="1" ht="6" customHeight="1" x14ac:dyDescent="0.2">
      <c r="A345" s="347"/>
      <c r="B345" s="348"/>
      <c r="C345" s="349"/>
      <c r="D345" s="349"/>
      <c r="E345" s="350"/>
      <c r="F345" s="349"/>
    </row>
    <row r="346" spans="1:6" x14ac:dyDescent="0.2">
      <c r="A346" s="82"/>
      <c r="B346" s="351"/>
      <c r="C346" s="352"/>
      <c r="D346" s="95"/>
      <c r="E346" s="24"/>
      <c r="F346" s="353"/>
    </row>
    <row r="347" spans="1:6" s="120" customFormat="1" ht="6" customHeight="1" x14ac:dyDescent="0.2">
      <c r="A347" s="347"/>
      <c r="B347" s="348"/>
      <c r="C347" s="349"/>
      <c r="D347" s="349"/>
      <c r="E347" s="350"/>
      <c r="F347" s="349"/>
    </row>
    <row r="348" spans="1:6" x14ac:dyDescent="0.2">
      <c r="A348" s="82"/>
      <c r="B348" s="351"/>
      <c r="C348" s="352"/>
      <c r="D348" s="95"/>
      <c r="E348" s="24"/>
      <c r="F348" s="353"/>
    </row>
    <row r="349" spans="1:6" s="120" customFormat="1" ht="6" customHeight="1" x14ac:dyDescent="0.2">
      <c r="A349" s="347"/>
      <c r="B349" s="348"/>
      <c r="C349" s="349"/>
      <c r="D349" s="349"/>
      <c r="E349" s="350"/>
      <c r="F349" s="349"/>
    </row>
    <row r="350" spans="1:6" x14ac:dyDescent="0.2">
      <c r="A350" s="82"/>
      <c r="B350" s="351"/>
      <c r="C350" s="352"/>
      <c r="D350" s="95"/>
      <c r="E350" s="24"/>
      <c r="F350" s="353"/>
    </row>
    <row r="351" spans="1:6" s="120" customFormat="1" ht="6" customHeight="1" x14ac:dyDescent="0.2">
      <c r="A351" s="347"/>
      <c r="B351" s="348"/>
      <c r="C351" s="349"/>
      <c r="D351" s="349"/>
      <c r="E351" s="350"/>
      <c r="F351" s="349"/>
    </row>
    <row r="352" spans="1:6" x14ac:dyDescent="0.2">
      <c r="A352" s="82"/>
      <c r="B352" s="351"/>
      <c r="C352" s="352"/>
      <c r="D352" s="95"/>
      <c r="E352" s="24"/>
      <c r="F352" s="353"/>
    </row>
    <row r="353" spans="1:6" s="120" customFormat="1" ht="6" customHeight="1" x14ac:dyDescent="0.2">
      <c r="A353" s="347"/>
      <c r="B353" s="348"/>
      <c r="C353" s="349"/>
      <c r="D353" s="349"/>
      <c r="E353" s="350"/>
      <c r="F353" s="349"/>
    </row>
    <row r="354" spans="1:6" x14ac:dyDescent="0.2">
      <c r="A354" s="82"/>
      <c r="B354" s="351"/>
      <c r="C354" s="352"/>
      <c r="D354" s="95"/>
      <c r="E354" s="24"/>
      <c r="F354" s="353"/>
    </row>
    <row r="355" spans="1:6" s="120" customFormat="1" ht="6" customHeight="1" x14ac:dyDescent="0.2">
      <c r="A355" s="347"/>
      <c r="B355" s="348"/>
      <c r="C355" s="349"/>
      <c r="D355" s="349"/>
      <c r="E355" s="350"/>
      <c r="F355" s="349"/>
    </row>
    <row r="356" spans="1:6" x14ac:dyDescent="0.2">
      <c r="A356" s="82"/>
      <c r="B356" s="351"/>
      <c r="C356" s="352"/>
      <c r="D356" s="95"/>
      <c r="E356" s="24"/>
      <c r="F356" s="353"/>
    </row>
    <row r="357" spans="1:6" s="120" customFormat="1" ht="6" customHeight="1" x14ac:dyDescent="0.2">
      <c r="A357" s="347"/>
      <c r="B357" s="348"/>
      <c r="C357" s="349"/>
      <c r="D357" s="349"/>
      <c r="E357" s="350"/>
      <c r="F357" s="349"/>
    </row>
    <row r="358" spans="1:6" x14ac:dyDescent="0.2">
      <c r="A358" s="82"/>
      <c r="B358" s="351"/>
      <c r="C358" s="352"/>
      <c r="D358" s="95"/>
      <c r="E358" s="24"/>
      <c r="F358" s="353"/>
    </row>
    <row r="359" spans="1:6" s="120" customFormat="1" ht="6" customHeight="1" x14ac:dyDescent="0.2">
      <c r="A359" s="347"/>
      <c r="B359" s="348"/>
      <c r="C359" s="349"/>
      <c r="D359" s="349"/>
      <c r="E359" s="350"/>
      <c r="F359" s="349"/>
    </row>
    <row r="360" spans="1:6" x14ac:dyDescent="0.2">
      <c r="A360" s="82"/>
      <c r="B360" s="351"/>
      <c r="C360" s="352"/>
      <c r="D360" s="95"/>
      <c r="E360" s="24"/>
      <c r="F360" s="353"/>
    </row>
    <row r="361" spans="1:6" s="120" customFormat="1" ht="6" customHeight="1" x14ac:dyDescent="0.2">
      <c r="A361" s="347"/>
      <c r="B361" s="348"/>
      <c r="C361" s="349"/>
      <c r="D361" s="349"/>
      <c r="E361" s="350"/>
      <c r="F361" s="349"/>
    </row>
    <row r="362" spans="1:6" x14ac:dyDescent="0.2">
      <c r="A362" s="82"/>
      <c r="B362" s="351"/>
      <c r="C362" s="352"/>
      <c r="D362" s="95"/>
      <c r="E362" s="24"/>
      <c r="F362" s="353"/>
    </row>
    <row r="363" spans="1:6" s="120" customFormat="1" ht="6" customHeight="1" x14ac:dyDescent="0.2">
      <c r="A363" s="347"/>
      <c r="B363" s="348"/>
      <c r="C363" s="349"/>
      <c r="D363" s="349"/>
      <c r="E363" s="350"/>
      <c r="F363" s="349"/>
    </row>
    <row r="364" spans="1:6" x14ac:dyDescent="0.2">
      <c r="A364" s="82"/>
      <c r="B364" s="351"/>
      <c r="C364" s="352"/>
      <c r="D364" s="95"/>
      <c r="E364" s="24"/>
      <c r="F364" s="353"/>
    </row>
    <row r="365" spans="1:6" s="120" customFormat="1" ht="6" customHeight="1" x14ac:dyDescent="0.2">
      <c r="A365" s="347"/>
      <c r="B365" s="348"/>
      <c r="C365" s="349"/>
      <c r="D365" s="349"/>
      <c r="E365" s="350"/>
      <c r="F365" s="349"/>
    </row>
    <row r="366" spans="1:6" x14ac:dyDescent="0.2">
      <c r="A366" s="82"/>
      <c r="B366" s="351"/>
      <c r="C366" s="352"/>
      <c r="D366" s="95"/>
      <c r="E366" s="24"/>
      <c r="F366" s="353"/>
    </row>
    <row r="367" spans="1:6" s="120" customFormat="1" ht="6" customHeight="1" x14ac:dyDescent="0.2">
      <c r="A367" s="347"/>
      <c r="B367" s="348"/>
      <c r="C367" s="349"/>
      <c r="D367" s="349"/>
      <c r="E367" s="350"/>
      <c r="F367" s="349"/>
    </row>
    <row r="368" spans="1:6" x14ac:dyDescent="0.2">
      <c r="A368" s="82"/>
      <c r="B368" s="351"/>
      <c r="C368" s="352"/>
      <c r="D368" s="95"/>
      <c r="E368" s="24"/>
      <c r="F368" s="353"/>
    </row>
    <row r="369" spans="1:6" s="120" customFormat="1" ht="6" customHeight="1" x14ac:dyDescent="0.2">
      <c r="A369" s="347"/>
      <c r="B369" s="348"/>
      <c r="C369" s="349"/>
      <c r="D369" s="349"/>
      <c r="E369" s="350"/>
      <c r="F369" s="349"/>
    </row>
    <row r="370" spans="1:6" x14ac:dyDescent="0.2">
      <c r="A370" s="82"/>
      <c r="B370" s="351"/>
      <c r="C370" s="352"/>
      <c r="D370" s="95"/>
      <c r="E370" s="24"/>
      <c r="F370" s="353"/>
    </row>
    <row r="371" spans="1:6" s="120" customFormat="1" ht="6" customHeight="1" x14ac:dyDescent="0.2">
      <c r="A371" s="347"/>
      <c r="B371" s="348"/>
      <c r="C371" s="349"/>
      <c r="D371" s="349"/>
      <c r="E371" s="350"/>
      <c r="F371" s="349"/>
    </row>
    <row r="372" spans="1:6" x14ac:dyDescent="0.2">
      <c r="A372" s="82"/>
      <c r="B372" s="351"/>
      <c r="C372" s="352"/>
      <c r="D372" s="95"/>
      <c r="E372" s="24"/>
      <c r="F372" s="353"/>
    </row>
    <row r="373" spans="1:6" s="120" customFormat="1" ht="6" customHeight="1" x14ac:dyDescent="0.2">
      <c r="A373" s="347"/>
      <c r="B373" s="348"/>
      <c r="C373" s="349"/>
      <c r="D373" s="349"/>
      <c r="E373" s="350"/>
      <c r="F373" s="349"/>
    </row>
    <row r="374" spans="1:6" x14ac:dyDescent="0.2">
      <c r="A374" s="82"/>
      <c r="B374" s="351"/>
      <c r="C374" s="352"/>
      <c r="D374" s="95"/>
      <c r="E374" s="24"/>
      <c r="F374" s="353"/>
    </row>
    <row r="375" spans="1:6" s="120" customFormat="1" ht="6" customHeight="1" x14ac:dyDescent="0.2">
      <c r="A375" s="347"/>
      <c r="B375" s="348"/>
      <c r="C375" s="349"/>
      <c r="D375" s="349"/>
      <c r="E375" s="350"/>
      <c r="F375" s="349"/>
    </row>
    <row r="376" spans="1:6" x14ac:dyDescent="0.2">
      <c r="A376" s="82"/>
      <c r="B376" s="351"/>
      <c r="C376" s="352"/>
      <c r="D376" s="95"/>
      <c r="E376" s="24"/>
      <c r="F376" s="353"/>
    </row>
    <row r="377" spans="1:6" s="120" customFormat="1" ht="6" customHeight="1" x14ac:dyDescent="0.2">
      <c r="A377" s="347"/>
      <c r="B377" s="348"/>
      <c r="C377" s="349"/>
      <c r="D377" s="349"/>
      <c r="E377" s="350"/>
      <c r="F377" s="349"/>
    </row>
    <row r="378" spans="1:6" x14ac:dyDescent="0.2">
      <c r="A378" s="82"/>
      <c r="B378" s="351"/>
      <c r="C378" s="352"/>
      <c r="D378" s="95"/>
      <c r="E378" s="24"/>
      <c r="F378" s="353"/>
    </row>
    <row r="379" spans="1:6" s="120" customFormat="1" ht="6" customHeight="1" x14ac:dyDescent="0.2">
      <c r="A379" s="347"/>
      <c r="B379" s="348"/>
      <c r="C379" s="349"/>
      <c r="D379" s="349"/>
      <c r="E379" s="350"/>
      <c r="F379" s="349"/>
    </row>
    <row r="380" spans="1:6" x14ac:dyDescent="0.2">
      <c r="A380" s="82"/>
      <c r="B380" s="351"/>
      <c r="C380" s="352"/>
      <c r="D380" s="95"/>
      <c r="E380" s="24"/>
      <c r="F380" s="353"/>
    </row>
    <row r="381" spans="1:6" s="120" customFormat="1" ht="6" customHeight="1" x14ac:dyDescent="0.2">
      <c r="A381" s="347"/>
      <c r="B381" s="348"/>
      <c r="C381" s="349"/>
      <c r="D381" s="349"/>
      <c r="E381" s="350"/>
      <c r="F381" s="349"/>
    </row>
    <row r="382" spans="1:6" x14ac:dyDescent="0.2">
      <c r="A382" s="82"/>
      <c r="B382" s="351"/>
      <c r="C382" s="352"/>
      <c r="D382" s="95"/>
      <c r="E382" s="24"/>
      <c r="F382" s="353"/>
    </row>
    <row r="383" spans="1:6" s="120" customFormat="1" ht="6" customHeight="1" x14ac:dyDescent="0.2">
      <c r="A383" s="347"/>
      <c r="B383" s="348"/>
      <c r="C383" s="349"/>
      <c r="D383" s="349"/>
      <c r="E383" s="350"/>
      <c r="F383" s="349"/>
    </row>
    <row r="384" spans="1:6" x14ac:dyDescent="0.2">
      <c r="A384" s="82"/>
      <c r="B384" s="351"/>
      <c r="C384" s="352"/>
      <c r="D384" s="95"/>
      <c r="E384" s="24"/>
      <c r="F384" s="353"/>
    </row>
    <row r="385" spans="1:6" s="120" customFormat="1" ht="6" customHeight="1" x14ac:dyDescent="0.2">
      <c r="A385" s="347"/>
      <c r="B385" s="348"/>
      <c r="C385" s="349"/>
      <c r="D385" s="349"/>
      <c r="E385" s="350"/>
      <c r="F385" s="349"/>
    </row>
    <row r="386" spans="1:6" x14ac:dyDescent="0.2">
      <c r="A386" s="82"/>
      <c r="B386" s="351"/>
      <c r="C386" s="352"/>
      <c r="D386" s="95"/>
      <c r="E386" s="24"/>
      <c r="F386" s="353"/>
    </row>
    <row r="387" spans="1:6" s="120" customFormat="1" ht="6" customHeight="1" x14ac:dyDescent="0.2">
      <c r="A387" s="347"/>
      <c r="B387" s="348"/>
      <c r="C387" s="349"/>
      <c r="D387" s="349"/>
      <c r="E387" s="350"/>
      <c r="F387" s="349"/>
    </row>
    <row r="388" spans="1:6" x14ac:dyDescent="0.2">
      <c r="A388" s="82"/>
      <c r="B388" s="351"/>
      <c r="C388" s="352"/>
      <c r="D388" s="95"/>
      <c r="E388" s="24"/>
      <c r="F388" s="353"/>
    </row>
    <row r="389" spans="1:6" s="120" customFormat="1" ht="6" customHeight="1" x14ac:dyDescent="0.2">
      <c r="A389" s="347"/>
      <c r="B389" s="348"/>
      <c r="C389" s="349"/>
      <c r="D389" s="349"/>
      <c r="E389" s="350"/>
      <c r="F389" s="349"/>
    </row>
    <row r="390" spans="1:6" x14ac:dyDescent="0.2">
      <c r="A390" s="82"/>
      <c r="B390" s="351"/>
      <c r="C390" s="352"/>
      <c r="D390" s="95"/>
      <c r="E390" s="24"/>
      <c r="F390" s="353"/>
    </row>
    <row r="391" spans="1:6" s="120" customFormat="1" ht="6" customHeight="1" x14ac:dyDescent="0.2">
      <c r="A391" s="347"/>
      <c r="B391" s="348"/>
      <c r="C391" s="349"/>
      <c r="D391" s="349"/>
      <c r="E391" s="350"/>
      <c r="F391" s="349"/>
    </row>
    <row r="392" spans="1:6" x14ac:dyDescent="0.2">
      <c r="A392" s="131"/>
      <c r="B392" s="354"/>
      <c r="C392" s="355"/>
      <c r="D392" s="356"/>
      <c r="E392" s="24"/>
      <c r="F392" s="122"/>
    </row>
    <row r="393" spans="1:6" x14ac:dyDescent="0.2">
      <c r="A393" s="82"/>
      <c r="B393" s="354"/>
      <c r="C393" s="355"/>
      <c r="D393" s="356"/>
      <c r="E393" s="24"/>
      <c r="F393" s="353"/>
    </row>
  </sheetData>
  <sheetProtection algorithmName="SHA-512" hashValue="Q9CYI2SLTLi6njtHdKg7QVFr6oukwYvAOlRp/CLaYMEexTauibOGAbcF9V6KTNNrKZTSQGPG0ltWaWNbBG0mZQ==" saltValue="nDhZ5zhakfHEVZRdZU3eSw==" spinCount="100000" sheet="1"/>
  <phoneticPr fontId="8" type="noConversion"/>
  <pageMargins left="0.86" right="0.75" top="0.33" bottom="1" header="0" footer="0"/>
  <pageSetup paperSize="9" orientation="portrait" r:id="rId1"/>
  <headerFooter alignWithMargins="0"/>
  <rowBreaks count="2" manualBreakCount="2">
    <brk id="56" max="5" man="1"/>
    <brk id="84"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44"/>
  <sheetViews>
    <sheetView view="pageBreakPreview" topLeftCell="A21" zoomScaleNormal="100" zoomScaleSheetLayoutView="100" workbookViewId="0">
      <selection activeCell="F53" sqref="F53"/>
    </sheetView>
  </sheetViews>
  <sheetFormatPr defaultColWidth="9" defaultRowHeight="12.75" x14ac:dyDescent="0.2"/>
  <cols>
    <col min="1" max="1" width="3.28515625" style="278" customWidth="1"/>
    <col min="2" max="2" width="42.5703125" style="279" customWidth="1"/>
    <col min="3" max="3" width="4.5703125" style="280" customWidth="1"/>
    <col min="4" max="4" width="9.28515625" style="281" customWidth="1"/>
    <col min="5" max="5" width="10.140625" style="282" customWidth="1"/>
    <col min="6" max="6" width="14.5703125" style="283" customWidth="1"/>
    <col min="7" max="16384" width="9" style="213"/>
  </cols>
  <sheetData>
    <row r="1" spans="1:6" s="145" customFormat="1" ht="12" customHeight="1" x14ac:dyDescent="0.2">
      <c r="E1" s="146"/>
    </row>
    <row r="2" spans="1:6" s="145" customFormat="1" ht="12" customHeight="1" x14ac:dyDescent="0.2">
      <c r="A2" s="147"/>
      <c r="B2" s="147"/>
      <c r="C2" s="147"/>
      <c r="D2" s="147"/>
      <c r="E2" s="148"/>
      <c r="F2" s="147"/>
    </row>
    <row r="3" spans="1:6" s="145" customFormat="1" ht="12" customHeight="1" x14ac:dyDescent="0.2">
      <c r="E3" s="146"/>
    </row>
    <row r="4" spans="1:6" s="155" customFormat="1" x14ac:dyDescent="0.25">
      <c r="A4" s="149"/>
      <c r="B4" s="150" t="s">
        <v>35</v>
      </c>
      <c r="C4" s="151" t="s">
        <v>5</v>
      </c>
      <c r="D4" s="152" t="s">
        <v>6</v>
      </c>
      <c r="E4" s="153" t="s">
        <v>7</v>
      </c>
      <c r="F4" s="154" t="s">
        <v>8</v>
      </c>
    </row>
    <row r="5" spans="1:6" s="160" customFormat="1" ht="9" x14ac:dyDescent="0.2">
      <c r="A5" s="156"/>
      <c r="B5" s="157"/>
      <c r="C5" s="158"/>
      <c r="D5" s="158"/>
      <c r="E5" s="159"/>
      <c r="F5" s="157"/>
    </row>
    <row r="6" spans="1:6" s="167" customFormat="1" x14ac:dyDescent="0.2">
      <c r="A6" s="161"/>
      <c r="B6" s="162"/>
      <c r="C6" s="163"/>
      <c r="D6" s="164"/>
      <c r="E6" s="165"/>
      <c r="F6" s="166"/>
    </row>
    <row r="7" spans="1:6" s="167" customFormat="1" x14ac:dyDescent="0.2">
      <c r="A7" s="161"/>
      <c r="B7" s="162"/>
      <c r="C7" s="163"/>
      <c r="D7" s="164"/>
      <c r="E7" s="165"/>
      <c r="F7" s="166"/>
    </row>
    <row r="8" spans="1:6" s="167" customFormat="1" x14ac:dyDescent="0.2">
      <c r="A8" s="161"/>
      <c r="B8" s="162"/>
      <c r="C8" s="163"/>
      <c r="D8" s="164"/>
      <c r="E8" s="165"/>
      <c r="F8" s="166"/>
    </row>
    <row r="9" spans="1:6" s="167" customFormat="1" x14ac:dyDescent="0.2">
      <c r="A9" s="161"/>
      <c r="B9" s="162"/>
      <c r="C9" s="163"/>
      <c r="D9" s="164"/>
      <c r="E9" s="165"/>
      <c r="F9" s="166"/>
    </row>
    <row r="10" spans="1:6" s="167" customFormat="1" x14ac:dyDescent="0.25">
      <c r="A10" s="168"/>
      <c r="B10" s="169" t="s">
        <v>72</v>
      </c>
      <c r="C10" s="170"/>
      <c r="D10" s="171"/>
      <c r="E10" s="172"/>
      <c r="F10" s="173"/>
    </row>
    <row r="11" spans="1:6" s="167" customFormat="1" x14ac:dyDescent="0.25">
      <c r="A11" s="174" t="s">
        <v>10</v>
      </c>
      <c r="B11" s="175"/>
      <c r="C11" s="170"/>
      <c r="D11" s="171"/>
      <c r="E11" s="172"/>
      <c r="F11" s="173"/>
    </row>
    <row r="12" spans="1:6" s="167" customFormat="1" x14ac:dyDescent="0.25">
      <c r="A12" s="168"/>
      <c r="B12" s="176"/>
      <c r="C12" s="170"/>
      <c r="D12" s="171"/>
      <c r="E12" s="172"/>
      <c r="F12" s="173"/>
    </row>
    <row r="13" spans="1:6" s="167" customFormat="1" x14ac:dyDescent="0.25">
      <c r="A13" s="168"/>
      <c r="B13" s="169" t="s">
        <v>3</v>
      </c>
      <c r="C13" s="170"/>
      <c r="D13" s="171"/>
      <c r="E13" s="172"/>
      <c r="F13" s="173"/>
    </row>
    <row r="14" spans="1:6" s="167" customFormat="1" x14ac:dyDescent="0.25">
      <c r="A14" s="168"/>
      <c r="B14" s="176" t="s">
        <v>73</v>
      </c>
      <c r="C14" s="170"/>
      <c r="D14" s="171"/>
      <c r="E14" s="172"/>
      <c r="F14" s="173"/>
    </row>
    <row r="15" spans="1:6" s="167" customFormat="1" x14ac:dyDescent="0.25">
      <c r="A15" s="168"/>
      <c r="B15" s="176" t="s">
        <v>74</v>
      </c>
      <c r="C15" s="170"/>
      <c r="D15" s="171"/>
      <c r="E15" s="172"/>
      <c r="F15" s="173"/>
    </row>
    <row r="16" spans="1:6" s="167" customFormat="1" x14ac:dyDescent="0.25">
      <c r="A16" s="168"/>
      <c r="B16" s="176"/>
      <c r="C16" s="170"/>
      <c r="D16" s="171"/>
      <c r="E16" s="172"/>
      <c r="F16" s="173"/>
    </row>
    <row r="17" spans="1:6" s="167" customFormat="1" ht="25.5" x14ac:dyDescent="0.25">
      <c r="A17" s="168"/>
      <c r="B17" s="176" t="s">
        <v>171</v>
      </c>
      <c r="C17" s="170"/>
      <c r="D17" s="171"/>
      <c r="E17" s="172"/>
      <c r="F17" s="173"/>
    </row>
    <row r="18" spans="1:6" s="167" customFormat="1" x14ac:dyDescent="0.25">
      <c r="A18" s="168"/>
      <c r="B18" s="176"/>
      <c r="C18" s="170"/>
      <c r="D18" s="171"/>
      <c r="E18" s="172"/>
      <c r="F18" s="173"/>
    </row>
    <row r="19" spans="1:6" s="167" customFormat="1" x14ac:dyDescent="0.25">
      <c r="A19" s="168"/>
      <c r="B19" s="176"/>
      <c r="C19" s="170"/>
      <c r="D19" s="171"/>
      <c r="E19" s="172"/>
      <c r="F19" s="173"/>
    </row>
    <row r="20" spans="1:6" s="167" customFormat="1" x14ac:dyDescent="0.25">
      <c r="A20" s="177"/>
      <c r="B20" s="178"/>
      <c r="C20" s="179"/>
      <c r="D20" s="180"/>
      <c r="E20" s="181"/>
      <c r="F20" s="182"/>
    </row>
    <row r="21" spans="1:6" s="167" customFormat="1" x14ac:dyDescent="0.2">
      <c r="A21" s="177"/>
      <c r="B21" s="169"/>
      <c r="C21" s="179"/>
      <c r="D21" s="180"/>
      <c r="E21" s="181"/>
      <c r="F21" s="182"/>
    </row>
    <row r="23" spans="1:6" s="167" customFormat="1" x14ac:dyDescent="0.2">
      <c r="A23" s="177"/>
      <c r="B23" s="183"/>
      <c r="C23" s="179"/>
      <c r="D23" s="180"/>
      <c r="E23" s="181"/>
      <c r="F23" s="182"/>
    </row>
    <row r="24" spans="1:6" s="167" customFormat="1" x14ac:dyDescent="0.2">
      <c r="A24" s="177"/>
      <c r="B24" s="169"/>
      <c r="C24" s="179"/>
      <c r="D24" s="180"/>
      <c r="E24" s="181"/>
      <c r="F24" s="182"/>
    </row>
    <row r="25" spans="1:6" s="167" customFormat="1" x14ac:dyDescent="0.2">
      <c r="A25" s="177"/>
      <c r="B25" s="169"/>
      <c r="C25" s="179"/>
      <c r="D25" s="180"/>
      <c r="E25" s="181"/>
      <c r="F25" s="182"/>
    </row>
    <row r="26" spans="1:6" s="167" customFormat="1" x14ac:dyDescent="0.25">
      <c r="A26" s="177"/>
      <c r="B26" s="184" t="s">
        <v>21</v>
      </c>
      <c r="C26" s="170"/>
      <c r="D26" s="180"/>
      <c r="E26" s="181"/>
      <c r="F26" s="182"/>
    </row>
    <row r="27" spans="1:6" s="167" customFormat="1" x14ac:dyDescent="0.2">
      <c r="A27" s="177"/>
      <c r="B27" s="176"/>
      <c r="C27" s="179"/>
      <c r="D27" s="180"/>
      <c r="E27" s="181"/>
      <c r="F27" s="182"/>
    </row>
    <row r="28" spans="1:6" s="167" customFormat="1" x14ac:dyDescent="0.2">
      <c r="A28" s="177"/>
      <c r="B28" s="176"/>
      <c r="C28" s="179"/>
      <c r="D28" s="180"/>
      <c r="E28" s="181"/>
      <c r="F28" s="182"/>
    </row>
    <row r="29" spans="1:6" s="167" customFormat="1" x14ac:dyDescent="0.2">
      <c r="A29" s="177"/>
      <c r="B29" s="176"/>
      <c r="C29" s="179"/>
      <c r="D29" s="180"/>
      <c r="E29" s="181"/>
      <c r="F29" s="182"/>
    </row>
    <row r="30" spans="1:6" s="167" customFormat="1" x14ac:dyDescent="0.2">
      <c r="A30" s="177"/>
      <c r="B30" s="176"/>
      <c r="C30" s="179"/>
      <c r="D30" s="180"/>
      <c r="E30" s="181"/>
      <c r="F30" s="182"/>
    </row>
    <row r="31" spans="1:6" s="167" customFormat="1" x14ac:dyDescent="0.2">
      <c r="A31" s="177"/>
      <c r="B31" s="176"/>
      <c r="C31" s="179"/>
      <c r="D31" s="180"/>
      <c r="E31" s="181"/>
      <c r="F31" s="182"/>
    </row>
    <row r="32" spans="1:6" s="167" customFormat="1" x14ac:dyDescent="0.2">
      <c r="A32" s="177"/>
      <c r="B32" s="176"/>
      <c r="C32" s="179"/>
      <c r="D32" s="180"/>
      <c r="E32" s="181"/>
      <c r="F32" s="182"/>
    </row>
    <row r="33" spans="1:6" s="167" customFormat="1" x14ac:dyDescent="0.2">
      <c r="A33" s="177"/>
      <c r="B33" s="176"/>
      <c r="C33" s="179"/>
      <c r="D33" s="180"/>
      <c r="E33" s="181"/>
      <c r="F33" s="182"/>
    </row>
    <row r="34" spans="1:6" s="167" customFormat="1" x14ac:dyDescent="0.2">
      <c r="A34" s="177"/>
      <c r="B34" s="176"/>
      <c r="C34" s="179"/>
      <c r="D34" s="180"/>
      <c r="E34" s="181"/>
      <c r="F34" s="182"/>
    </row>
    <row r="35" spans="1:6" s="167" customFormat="1" x14ac:dyDescent="0.2">
      <c r="A35" s="177"/>
      <c r="B35" s="176"/>
      <c r="C35" s="179"/>
      <c r="D35" s="180"/>
      <c r="E35" s="181"/>
      <c r="F35" s="182"/>
    </row>
    <row r="36" spans="1:6" s="167" customFormat="1" x14ac:dyDescent="0.2">
      <c r="A36" s="177"/>
      <c r="B36" s="176"/>
      <c r="C36" s="179"/>
      <c r="D36" s="180"/>
      <c r="E36" s="181"/>
      <c r="F36" s="182"/>
    </row>
    <row r="37" spans="1:6" s="167" customFormat="1" x14ac:dyDescent="0.2">
      <c r="A37" s="177"/>
      <c r="B37" s="176"/>
      <c r="C37" s="179"/>
      <c r="D37" s="180"/>
      <c r="E37" s="181"/>
      <c r="F37" s="182"/>
    </row>
    <row r="38" spans="1:6" s="167" customFormat="1" x14ac:dyDescent="0.2">
      <c r="A38" s="177"/>
      <c r="B38" s="176"/>
      <c r="C38" s="179"/>
      <c r="D38" s="180"/>
      <c r="E38" s="181"/>
      <c r="F38" s="182"/>
    </row>
    <row r="39" spans="1:6" s="167" customFormat="1" x14ac:dyDescent="0.2">
      <c r="A39" s="177"/>
      <c r="B39" s="176"/>
      <c r="C39" s="179"/>
      <c r="D39" s="180"/>
      <c r="E39" s="181"/>
      <c r="F39" s="182"/>
    </row>
    <row r="40" spans="1:6" s="167" customFormat="1" x14ac:dyDescent="0.2">
      <c r="A40" s="177"/>
      <c r="B40" s="176"/>
      <c r="C40" s="179"/>
      <c r="D40" s="180"/>
      <c r="E40" s="181"/>
      <c r="F40" s="182"/>
    </row>
    <row r="41" spans="1:6" s="167" customFormat="1" x14ac:dyDescent="0.2">
      <c r="A41" s="177"/>
      <c r="B41" s="176"/>
      <c r="C41" s="179"/>
      <c r="D41" s="180"/>
      <c r="E41" s="181"/>
      <c r="F41" s="182"/>
    </row>
    <row r="42" spans="1:6" s="167" customFormat="1" x14ac:dyDescent="0.2">
      <c r="A42" s="177"/>
      <c r="B42" s="176"/>
      <c r="C42" s="179"/>
      <c r="D42" s="180"/>
      <c r="E42" s="181"/>
      <c r="F42" s="182"/>
    </row>
    <row r="43" spans="1:6" s="167" customFormat="1" x14ac:dyDescent="0.2">
      <c r="A43" s="177"/>
      <c r="B43" s="176"/>
      <c r="C43" s="179"/>
      <c r="D43" s="180"/>
      <c r="E43" s="181"/>
      <c r="F43" s="182"/>
    </row>
    <row r="44" spans="1:6" s="167" customFormat="1" x14ac:dyDescent="0.2">
      <c r="A44" s="177"/>
      <c r="B44" s="176"/>
      <c r="C44" s="179"/>
      <c r="D44" s="180"/>
      <c r="E44" s="181"/>
      <c r="F44" s="182"/>
    </row>
    <row r="45" spans="1:6" s="167" customFormat="1" x14ac:dyDescent="0.2">
      <c r="A45" s="177"/>
      <c r="B45" s="176"/>
      <c r="C45" s="179"/>
      <c r="D45" s="180"/>
      <c r="E45" s="181"/>
      <c r="F45" s="182"/>
    </row>
    <row r="46" spans="1:6" s="167" customFormat="1" x14ac:dyDescent="0.2">
      <c r="A46" s="177"/>
      <c r="B46" s="176"/>
      <c r="C46" s="179"/>
      <c r="D46" s="180"/>
      <c r="E46" s="181"/>
      <c r="F46" s="182"/>
    </row>
    <row r="47" spans="1:6" s="167" customFormat="1" x14ac:dyDescent="0.2">
      <c r="A47" s="177"/>
      <c r="B47" s="176"/>
      <c r="C47" s="179"/>
      <c r="D47" s="180"/>
      <c r="E47" s="181"/>
      <c r="F47" s="182"/>
    </row>
    <row r="48" spans="1:6" s="167" customFormat="1" ht="25.5" x14ac:dyDescent="0.2">
      <c r="A48" s="177"/>
      <c r="B48" s="176" t="s">
        <v>0</v>
      </c>
      <c r="C48" s="179"/>
      <c r="D48" s="180"/>
      <c r="E48" s="181"/>
      <c r="F48" s="182"/>
    </row>
    <row r="49" spans="1:6" s="167" customFormat="1" x14ac:dyDescent="0.2">
      <c r="A49" s="177"/>
      <c r="B49" s="176"/>
      <c r="C49" s="179"/>
      <c r="D49" s="180"/>
      <c r="E49" s="181"/>
      <c r="F49" s="182"/>
    </row>
    <row r="50" spans="1:6" s="167" customFormat="1" x14ac:dyDescent="0.2">
      <c r="A50" s="177"/>
      <c r="B50" s="176"/>
      <c r="C50" s="179"/>
      <c r="D50" s="180"/>
      <c r="E50" s="181"/>
      <c r="F50" s="182"/>
    </row>
    <row r="51" spans="1:6" s="167" customFormat="1" x14ac:dyDescent="0.2">
      <c r="A51" s="177"/>
      <c r="B51" s="176"/>
      <c r="C51" s="179"/>
      <c r="D51" s="180"/>
      <c r="E51" s="181"/>
      <c r="F51" s="182"/>
    </row>
    <row r="52" spans="1:6" s="167" customFormat="1" x14ac:dyDescent="0.2">
      <c r="A52" s="177"/>
      <c r="B52" s="176"/>
      <c r="C52" s="179"/>
      <c r="D52" s="180"/>
      <c r="E52" s="181"/>
      <c r="F52" s="182"/>
    </row>
    <row r="53" spans="1:6" s="167" customFormat="1" x14ac:dyDescent="0.2">
      <c r="A53" s="177"/>
      <c r="B53" s="176"/>
      <c r="C53" s="179"/>
      <c r="D53" s="180"/>
      <c r="E53" s="181"/>
      <c r="F53" s="182"/>
    </row>
    <row r="54" spans="1:6" s="167" customFormat="1" x14ac:dyDescent="0.2">
      <c r="A54" s="177"/>
      <c r="B54" s="176" t="s">
        <v>75</v>
      </c>
      <c r="C54" s="179"/>
      <c r="D54" s="180"/>
      <c r="E54" s="181"/>
      <c r="F54" s="182"/>
    </row>
    <row r="55" spans="1:6" s="167" customFormat="1" x14ac:dyDescent="0.2">
      <c r="A55" s="177"/>
      <c r="B55" s="176"/>
      <c r="C55" s="179"/>
      <c r="D55" s="180"/>
      <c r="E55" s="181"/>
      <c r="F55" s="182"/>
    </row>
    <row r="56" spans="1:6" s="167" customFormat="1" x14ac:dyDescent="0.2">
      <c r="A56" s="177"/>
      <c r="B56" s="176"/>
      <c r="C56" s="179"/>
      <c r="D56" s="180"/>
      <c r="E56" s="181"/>
      <c r="F56" s="182"/>
    </row>
    <row r="57" spans="1:6" s="167" customFormat="1" x14ac:dyDescent="0.2">
      <c r="A57" s="177"/>
      <c r="B57" s="176"/>
      <c r="C57" s="179"/>
      <c r="D57" s="180"/>
      <c r="E57" s="181"/>
      <c r="F57" s="182"/>
    </row>
    <row r="58" spans="1:6" s="191" customFormat="1" x14ac:dyDescent="0.2">
      <c r="A58" s="185" t="s">
        <v>10</v>
      </c>
      <c r="B58" s="186" t="s">
        <v>22</v>
      </c>
      <c r="C58" s="187" t="s">
        <v>9</v>
      </c>
      <c r="D58" s="188" t="s">
        <v>10</v>
      </c>
      <c r="E58" s="189"/>
      <c r="F58" s="190"/>
    </row>
    <row r="59" spans="1:6" s="191" customFormat="1" x14ac:dyDescent="0.2">
      <c r="A59" s="185"/>
      <c r="B59" s="192"/>
      <c r="C59" s="187"/>
      <c r="D59" s="188"/>
      <c r="E59" s="189"/>
      <c r="F59" s="173"/>
    </row>
    <row r="60" spans="1:6" s="191" customFormat="1" ht="84" x14ac:dyDescent="0.2">
      <c r="A60" s="185">
        <v>1</v>
      </c>
      <c r="B60" s="193" t="s">
        <v>77</v>
      </c>
      <c r="C60" s="187" t="s">
        <v>11</v>
      </c>
      <c r="D60" s="188">
        <v>1</v>
      </c>
      <c r="E60" s="189"/>
      <c r="F60" s="173">
        <f>D60*E60</f>
        <v>0</v>
      </c>
    </row>
    <row r="61" spans="1:6" s="191" customFormat="1" x14ac:dyDescent="0.2">
      <c r="A61" s="185"/>
      <c r="B61" s="193"/>
      <c r="C61" s="187"/>
      <c r="D61" s="188"/>
      <c r="E61" s="189"/>
      <c r="F61" s="190"/>
    </row>
    <row r="62" spans="1:6" s="191" customFormat="1" ht="60" x14ac:dyDescent="0.2">
      <c r="A62" s="185">
        <f>+A60+1</f>
        <v>2</v>
      </c>
      <c r="B62" s="193" t="s">
        <v>216</v>
      </c>
      <c r="C62" s="187" t="s">
        <v>25</v>
      </c>
      <c r="D62" s="188">
        <v>1</v>
      </c>
      <c r="E62" s="189"/>
      <c r="F62" s="173">
        <f>D62*E62</f>
        <v>0</v>
      </c>
    </row>
    <row r="63" spans="1:6" s="191" customFormat="1" x14ac:dyDescent="0.2">
      <c r="A63" s="185"/>
      <c r="B63" s="193"/>
      <c r="C63" s="187"/>
      <c r="D63" s="188"/>
      <c r="E63" s="189"/>
      <c r="F63" s="190"/>
    </row>
    <row r="64" spans="1:6" s="191" customFormat="1" ht="24" x14ac:dyDescent="0.2">
      <c r="A64" s="185">
        <f>+A62+1</f>
        <v>3</v>
      </c>
      <c r="B64" s="193" t="s">
        <v>78</v>
      </c>
      <c r="C64" s="187" t="s">
        <v>25</v>
      </c>
      <c r="D64" s="188">
        <v>1</v>
      </c>
      <c r="E64" s="189"/>
      <c r="F64" s="173">
        <f>D64*E64</f>
        <v>0</v>
      </c>
    </row>
    <row r="65" spans="1:6" s="191" customFormat="1" x14ac:dyDescent="0.2">
      <c r="A65" s="185"/>
      <c r="B65" s="193"/>
      <c r="C65" s="187"/>
      <c r="D65" s="188"/>
      <c r="E65" s="194"/>
      <c r="F65" s="190"/>
    </row>
    <row r="66" spans="1:6" s="191" customFormat="1" ht="24" x14ac:dyDescent="0.2">
      <c r="A66" s="185">
        <f>A64+1</f>
        <v>4</v>
      </c>
      <c r="B66" s="193" t="s">
        <v>53</v>
      </c>
      <c r="C66" s="187" t="s">
        <v>11</v>
      </c>
      <c r="D66" s="188">
        <v>1</v>
      </c>
      <c r="E66" s="172"/>
      <c r="F66" s="173">
        <f>D66*E66</f>
        <v>0</v>
      </c>
    </row>
    <row r="67" spans="1:6" s="191" customFormat="1" x14ac:dyDescent="0.2">
      <c r="A67" s="185"/>
      <c r="B67" s="192"/>
      <c r="C67" s="187"/>
      <c r="D67" s="188"/>
      <c r="E67" s="189"/>
      <c r="F67" s="190"/>
    </row>
    <row r="68" spans="1:6" s="191" customFormat="1" ht="84" x14ac:dyDescent="0.2">
      <c r="A68" s="185">
        <f>A66+1</f>
        <v>5</v>
      </c>
      <c r="B68" s="192" t="s">
        <v>51</v>
      </c>
      <c r="C68" s="187" t="s">
        <v>11</v>
      </c>
      <c r="D68" s="188">
        <v>1</v>
      </c>
      <c r="E68" s="189"/>
      <c r="F68" s="173">
        <f>D68*E68</f>
        <v>0</v>
      </c>
    </row>
    <row r="69" spans="1:6" s="191" customFormat="1" x14ac:dyDescent="0.2">
      <c r="A69" s="185"/>
      <c r="B69" s="192"/>
      <c r="C69" s="187"/>
      <c r="D69" s="188"/>
      <c r="E69" s="189"/>
      <c r="F69" s="190"/>
    </row>
    <row r="70" spans="1:6" s="191" customFormat="1" ht="60" x14ac:dyDescent="0.2">
      <c r="A70" s="185">
        <f>A68+1</f>
        <v>6</v>
      </c>
      <c r="B70" s="192" t="s">
        <v>80</v>
      </c>
      <c r="C70" s="187" t="s">
        <v>13</v>
      </c>
      <c r="D70" s="188">
        <v>100</v>
      </c>
      <c r="E70" s="189"/>
      <c r="F70" s="173">
        <f>D70*E70</f>
        <v>0</v>
      </c>
    </row>
    <row r="71" spans="1:6" s="191" customFormat="1" x14ac:dyDescent="0.2">
      <c r="A71" s="185"/>
      <c r="B71" s="192"/>
      <c r="C71" s="187"/>
      <c r="D71" s="188"/>
      <c r="E71" s="189"/>
      <c r="F71" s="190"/>
    </row>
    <row r="72" spans="1:6" s="191" customFormat="1" ht="36" x14ac:dyDescent="0.2">
      <c r="A72" s="185">
        <f>A70+1</f>
        <v>7</v>
      </c>
      <c r="B72" s="192" t="s">
        <v>172</v>
      </c>
      <c r="C72" s="187" t="s">
        <v>11</v>
      </c>
      <c r="D72" s="188">
        <v>1</v>
      </c>
      <c r="E72" s="189"/>
      <c r="F72" s="173">
        <f>D72*E72</f>
        <v>0</v>
      </c>
    </row>
    <row r="73" spans="1:6" s="191" customFormat="1" x14ac:dyDescent="0.2">
      <c r="A73" s="185"/>
      <c r="B73" s="192"/>
      <c r="C73" s="187"/>
      <c r="D73" s="188"/>
      <c r="E73" s="189"/>
      <c r="F73" s="173"/>
    </row>
    <row r="74" spans="1:6" s="196" customFormat="1" x14ac:dyDescent="0.25">
      <c r="A74" s="195" t="s">
        <v>207</v>
      </c>
      <c r="B74" s="192"/>
      <c r="C74" s="187"/>
      <c r="D74" s="188"/>
      <c r="E74" s="189"/>
      <c r="F74" s="190"/>
    </row>
    <row r="75" spans="1:6" s="191" customFormat="1" x14ac:dyDescent="0.25">
      <c r="A75" s="197" t="str">
        <f>CONCATENATE("SKUPAJ:  ",B58)</f>
        <v>SKUPAJ:  I. PRIPRAVLJALNA in ZAKLJUČNA DELA</v>
      </c>
      <c r="B75" s="192"/>
      <c r="C75" s="187"/>
      <c r="D75" s="188"/>
      <c r="E75" s="189"/>
      <c r="F75" s="198">
        <f>SUM(F60:F72)</f>
        <v>0</v>
      </c>
    </row>
    <row r="76" spans="1:6" s="196" customFormat="1" x14ac:dyDescent="0.25">
      <c r="A76" s="195" t="s">
        <v>207</v>
      </c>
      <c r="B76" s="192"/>
      <c r="C76" s="187"/>
      <c r="D76" s="188"/>
      <c r="E76" s="189"/>
      <c r="F76" s="190"/>
    </row>
    <row r="77" spans="1:6" s="196" customFormat="1" ht="12" customHeight="1" x14ac:dyDescent="0.25">
      <c r="A77" s="199" t="s">
        <v>10</v>
      </c>
      <c r="B77" s="200"/>
      <c r="C77" s="201"/>
      <c r="D77" s="201"/>
      <c r="E77" s="202"/>
      <c r="F77" s="201"/>
    </row>
    <row r="78" spans="1:6" s="191" customFormat="1" x14ac:dyDescent="0.2">
      <c r="A78" s="185" t="s">
        <v>10</v>
      </c>
      <c r="B78" s="186" t="s">
        <v>20</v>
      </c>
      <c r="C78" s="187" t="s">
        <v>9</v>
      </c>
      <c r="D78" s="188" t="s">
        <v>10</v>
      </c>
      <c r="E78" s="189"/>
      <c r="F78" s="190"/>
    </row>
    <row r="79" spans="1:6" s="167" customFormat="1" x14ac:dyDescent="0.2">
      <c r="A79" s="168"/>
      <c r="B79" s="193"/>
      <c r="C79" s="203"/>
      <c r="D79" s="204"/>
      <c r="E79" s="172"/>
      <c r="F79" s="173"/>
    </row>
    <row r="80" spans="1:6" s="167" customFormat="1" ht="48" x14ac:dyDescent="0.2">
      <c r="A80" s="205">
        <v>1</v>
      </c>
      <c r="B80" s="193" t="s">
        <v>54</v>
      </c>
      <c r="C80" s="203" t="s">
        <v>11</v>
      </c>
      <c r="D80" s="204">
        <v>1</v>
      </c>
      <c r="E80" s="172"/>
      <c r="F80" s="173">
        <f>D80*E80</f>
        <v>0</v>
      </c>
    </row>
    <row r="81" spans="1:6" s="167" customFormat="1" x14ac:dyDescent="0.2">
      <c r="A81" s="168"/>
      <c r="B81" s="193"/>
      <c r="C81" s="203"/>
      <c r="D81" s="204"/>
      <c r="E81" s="172"/>
      <c r="F81" s="173"/>
    </row>
    <row r="82" spans="1:6" s="167" customFormat="1" ht="72" x14ac:dyDescent="0.2">
      <c r="A82" s="205">
        <f>A80+1</f>
        <v>2</v>
      </c>
      <c r="B82" s="193" t="s">
        <v>85</v>
      </c>
      <c r="C82" s="203" t="s">
        <v>11</v>
      </c>
      <c r="D82" s="204">
        <v>1</v>
      </c>
      <c r="E82" s="172"/>
      <c r="F82" s="173">
        <f>D82*E82</f>
        <v>0</v>
      </c>
    </row>
    <row r="83" spans="1:6" s="196" customFormat="1" ht="12" customHeight="1" x14ac:dyDescent="0.25">
      <c r="A83" s="199" t="s">
        <v>10</v>
      </c>
      <c r="B83" s="200"/>
      <c r="C83" s="201"/>
      <c r="D83" s="201"/>
      <c r="E83" s="202"/>
      <c r="F83" s="201"/>
    </row>
    <row r="84" spans="1:6" s="196" customFormat="1" x14ac:dyDescent="0.25">
      <c r="A84" s="195" t="s">
        <v>207</v>
      </c>
      <c r="B84" s="192"/>
      <c r="C84" s="187"/>
      <c r="D84" s="188"/>
      <c r="E84" s="189"/>
      <c r="F84" s="190"/>
    </row>
    <row r="85" spans="1:6" s="191" customFormat="1" x14ac:dyDescent="0.25">
      <c r="A85" s="197" t="str">
        <f>CONCATENATE("SKUPAJ:  ",B78)</f>
        <v>SKUPAJ:  II. GEODETSKA DELA</v>
      </c>
      <c r="B85" s="192"/>
      <c r="C85" s="187"/>
      <c r="D85" s="188"/>
      <c r="E85" s="189"/>
      <c r="F85" s="198">
        <f>SUM(F78:F83)</f>
        <v>0</v>
      </c>
    </row>
    <row r="86" spans="1:6" s="196" customFormat="1" x14ac:dyDescent="0.25">
      <c r="A86" s="195" t="s">
        <v>207</v>
      </c>
      <c r="B86" s="192"/>
      <c r="C86" s="187"/>
      <c r="D86" s="188"/>
      <c r="E86" s="189"/>
      <c r="F86" s="190"/>
    </row>
    <row r="87" spans="1:6" s="196" customFormat="1" x14ac:dyDescent="0.25">
      <c r="A87" s="195"/>
      <c r="B87" s="192"/>
      <c r="C87" s="187"/>
      <c r="D87" s="188"/>
      <c r="E87" s="189"/>
      <c r="F87" s="190"/>
    </row>
    <row r="88" spans="1:6" s="191" customFormat="1" x14ac:dyDescent="0.2">
      <c r="A88" s="185" t="s">
        <v>10</v>
      </c>
      <c r="B88" s="186" t="s">
        <v>31</v>
      </c>
      <c r="C88" s="187" t="s">
        <v>9</v>
      </c>
      <c r="D88" s="188" t="s">
        <v>10</v>
      </c>
      <c r="E88" s="189"/>
      <c r="F88" s="190"/>
    </row>
    <row r="89" spans="1:6" s="191" customFormat="1" x14ac:dyDescent="0.2">
      <c r="A89" s="185"/>
      <c r="B89" s="186"/>
      <c r="C89" s="187"/>
      <c r="D89" s="188"/>
      <c r="E89" s="189"/>
      <c r="F89" s="190"/>
    </row>
    <row r="90" spans="1:6" s="191" customFormat="1" ht="38.25" x14ac:dyDescent="0.2">
      <c r="A90" s="185"/>
      <c r="B90" s="206" t="s">
        <v>217</v>
      </c>
      <c r="C90" s="187"/>
      <c r="D90" s="188"/>
      <c r="E90" s="189"/>
      <c r="F90" s="190"/>
    </row>
    <row r="91" spans="1:6" s="191" customFormat="1" ht="102" x14ac:dyDescent="0.2">
      <c r="A91" s="185"/>
      <c r="B91" s="207" t="s">
        <v>44</v>
      </c>
      <c r="C91" s="187"/>
      <c r="D91" s="188"/>
      <c r="E91" s="189"/>
      <c r="F91" s="190"/>
    </row>
    <row r="92" spans="1:6" s="191" customFormat="1" ht="51" x14ac:dyDescent="0.2">
      <c r="A92" s="185"/>
      <c r="B92" s="208" t="s">
        <v>30</v>
      </c>
      <c r="C92" s="187"/>
      <c r="D92" s="188"/>
      <c r="E92" s="189"/>
      <c r="F92" s="190"/>
    </row>
    <row r="93" spans="1:6" s="196" customFormat="1" ht="12" customHeight="1" x14ac:dyDescent="0.25">
      <c r="A93" s="199" t="s">
        <v>10</v>
      </c>
      <c r="B93" s="200"/>
      <c r="C93" s="201"/>
      <c r="D93" s="201"/>
      <c r="E93" s="202"/>
      <c r="F93" s="201"/>
    </row>
    <row r="94" spans="1:6" s="191" customFormat="1" ht="48" x14ac:dyDescent="0.2">
      <c r="A94" s="185">
        <v>1</v>
      </c>
      <c r="B94" s="192" t="s">
        <v>42</v>
      </c>
      <c r="C94" s="187" t="s">
        <v>12</v>
      </c>
      <c r="D94" s="188">
        <v>95</v>
      </c>
      <c r="E94" s="189"/>
      <c r="F94" s="173">
        <f>D94*E94</f>
        <v>0</v>
      </c>
    </row>
    <row r="95" spans="1:6" s="196" customFormat="1" ht="12" customHeight="1" x14ac:dyDescent="0.25">
      <c r="A95" s="199"/>
      <c r="B95" s="200"/>
      <c r="C95" s="201"/>
      <c r="D95" s="201"/>
      <c r="E95" s="202"/>
      <c r="F95" s="201"/>
    </row>
    <row r="96" spans="1:6" s="167" customFormat="1" ht="72" x14ac:dyDescent="0.2">
      <c r="A96" s="205">
        <f>A94+1</f>
        <v>2</v>
      </c>
      <c r="B96" s="193" t="s">
        <v>61</v>
      </c>
      <c r="C96" s="203" t="s">
        <v>12</v>
      </c>
      <c r="D96" s="204">
        <v>135</v>
      </c>
      <c r="E96" s="172"/>
      <c r="F96" s="173">
        <f>D96*E96</f>
        <v>0</v>
      </c>
    </row>
    <row r="97" spans="1:10" s="167" customFormat="1" x14ac:dyDescent="0.2">
      <c r="A97" s="168"/>
      <c r="B97" s="193"/>
      <c r="C97" s="203"/>
      <c r="D97" s="204"/>
      <c r="E97" s="172"/>
      <c r="F97" s="173"/>
    </row>
    <row r="98" spans="1:10" s="191" customFormat="1" ht="36" x14ac:dyDescent="0.2">
      <c r="A98" s="185">
        <f>A96+1</f>
        <v>3</v>
      </c>
      <c r="B98" s="192" t="s">
        <v>24</v>
      </c>
      <c r="C98" s="187" t="s">
        <v>12</v>
      </c>
      <c r="D98" s="188">
        <v>2</v>
      </c>
      <c r="E98" s="189"/>
      <c r="F98" s="173">
        <f>D98*E98</f>
        <v>0</v>
      </c>
    </row>
    <row r="99" spans="1:10" s="167" customFormat="1" x14ac:dyDescent="0.2">
      <c r="A99" s="168"/>
      <c r="B99" s="193"/>
      <c r="C99" s="203"/>
      <c r="D99" s="204"/>
      <c r="E99" s="172"/>
      <c r="F99" s="173"/>
    </row>
    <row r="100" spans="1:10" s="191" customFormat="1" ht="52.5" customHeight="1" x14ac:dyDescent="0.2">
      <c r="A100" s="185">
        <f>+A98+1</f>
        <v>4</v>
      </c>
      <c r="B100" s="192" t="s">
        <v>23</v>
      </c>
      <c r="C100" s="187" t="s">
        <v>13</v>
      </c>
      <c r="D100" s="188">
        <v>300</v>
      </c>
      <c r="E100" s="189"/>
      <c r="F100" s="173">
        <f>D100*E100</f>
        <v>0</v>
      </c>
    </row>
    <row r="101" spans="1:10" s="167" customFormat="1" x14ac:dyDescent="0.2">
      <c r="A101" s="168"/>
      <c r="B101" s="193"/>
      <c r="C101" s="203"/>
      <c r="D101" s="204"/>
      <c r="E101" s="172"/>
      <c r="F101" s="173"/>
    </row>
    <row r="102" spans="1:10" s="284" customFormat="1" ht="72" x14ac:dyDescent="0.2">
      <c r="A102" s="209">
        <f>A100+1</f>
        <v>5</v>
      </c>
      <c r="B102" s="193" t="s">
        <v>36</v>
      </c>
      <c r="C102" s="210" t="s">
        <v>13</v>
      </c>
      <c r="D102" s="211">
        <v>300</v>
      </c>
      <c r="E102" s="212"/>
      <c r="F102" s="173">
        <f>D102*E102</f>
        <v>0</v>
      </c>
      <c r="G102" s="213"/>
      <c r="H102" s="213"/>
      <c r="I102" s="213"/>
      <c r="J102" s="213"/>
    </row>
    <row r="103" spans="1:10" s="196" customFormat="1" ht="12" customHeight="1" x14ac:dyDescent="0.25">
      <c r="A103" s="199"/>
      <c r="B103" s="200"/>
      <c r="C103" s="201"/>
      <c r="D103" s="201"/>
      <c r="E103" s="202"/>
      <c r="F103" s="201"/>
    </row>
    <row r="104" spans="1:10" s="191" customFormat="1" ht="96" x14ac:dyDescent="0.2">
      <c r="A104" s="185">
        <f>A102+1</f>
        <v>6</v>
      </c>
      <c r="B104" s="193" t="s">
        <v>90</v>
      </c>
      <c r="C104" s="187" t="s">
        <v>12</v>
      </c>
      <c r="D104" s="188">
        <v>120</v>
      </c>
      <c r="E104" s="189"/>
      <c r="F104" s="173">
        <f>D104*E104</f>
        <v>0</v>
      </c>
    </row>
    <row r="105" spans="1:10" s="191" customFormat="1" x14ac:dyDescent="0.2">
      <c r="A105" s="185"/>
      <c r="B105" s="193"/>
      <c r="C105" s="187"/>
      <c r="D105" s="188"/>
      <c r="E105" s="189"/>
      <c r="F105" s="190"/>
    </row>
    <row r="106" spans="1:10" s="167" customFormat="1" ht="69.95" customHeight="1" x14ac:dyDescent="0.2">
      <c r="A106" s="205">
        <f>A104+1</f>
        <v>7</v>
      </c>
      <c r="B106" s="193" t="s">
        <v>46</v>
      </c>
      <c r="C106" s="203" t="s">
        <v>12</v>
      </c>
      <c r="D106" s="204">
        <v>140</v>
      </c>
      <c r="E106" s="172"/>
      <c r="F106" s="173">
        <f>D106*E106</f>
        <v>0</v>
      </c>
    </row>
    <row r="107" spans="1:10" s="196" customFormat="1" ht="12" customHeight="1" x14ac:dyDescent="0.25">
      <c r="A107" s="199"/>
      <c r="B107" s="200"/>
      <c r="C107" s="201"/>
      <c r="D107" s="201"/>
      <c r="E107" s="202"/>
      <c r="F107" s="201"/>
    </row>
    <row r="108" spans="1:10" s="191" customFormat="1" ht="84" x14ac:dyDescent="0.2">
      <c r="A108" s="185">
        <f>A106+1</f>
        <v>8</v>
      </c>
      <c r="B108" s="193" t="s">
        <v>29</v>
      </c>
      <c r="C108" s="187" t="s">
        <v>12</v>
      </c>
      <c r="D108" s="188">
        <v>90</v>
      </c>
      <c r="E108" s="189"/>
      <c r="F108" s="173">
        <f>D108*E108</f>
        <v>0</v>
      </c>
    </row>
    <row r="109" spans="1:10" s="196" customFormat="1" ht="12" customHeight="1" x14ac:dyDescent="0.25">
      <c r="A109" s="199" t="s">
        <v>10</v>
      </c>
      <c r="B109" s="200"/>
      <c r="C109" s="201"/>
      <c r="D109" s="201"/>
      <c r="E109" s="202"/>
      <c r="F109" s="201"/>
    </row>
    <row r="110" spans="1:10" s="196" customFormat="1" x14ac:dyDescent="0.25">
      <c r="A110" s="195" t="s">
        <v>207</v>
      </c>
      <c r="B110" s="192"/>
      <c r="C110" s="187"/>
      <c r="D110" s="188"/>
      <c r="E110" s="189"/>
      <c r="F110" s="190"/>
    </row>
    <row r="111" spans="1:10" s="191" customFormat="1" x14ac:dyDescent="0.25">
      <c r="A111" s="197" t="str">
        <f>CONCATENATE("SKUPAJ:  ",B88)</f>
        <v>SKUPAJ:  III. ZEMELJSKA DELA</v>
      </c>
      <c r="B111" s="192"/>
      <c r="C111" s="187"/>
      <c r="D111" s="188"/>
      <c r="E111" s="189"/>
      <c r="F111" s="198">
        <f>SUM(F88:F110)</f>
        <v>0</v>
      </c>
    </row>
    <row r="112" spans="1:10" s="196" customFormat="1" x14ac:dyDescent="0.25">
      <c r="A112" s="195" t="s">
        <v>207</v>
      </c>
      <c r="B112" s="192"/>
      <c r="C112" s="187"/>
      <c r="D112" s="188"/>
      <c r="E112" s="189"/>
      <c r="F112" s="190"/>
    </row>
    <row r="113" spans="1:6" s="196" customFormat="1" x14ac:dyDescent="0.25">
      <c r="A113" s="195"/>
      <c r="B113" s="192"/>
      <c r="C113" s="187"/>
      <c r="D113" s="188"/>
      <c r="E113" s="189"/>
      <c r="F113" s="190"/>
    </row>
    <row r="114" spans="1:6" s="191" customFormat="1" x14ac:dyDescent="0.2">
      <c r="A114" s="185" t="s">
        <v>10</v>
      </c>
      <c r="B114" s="186" t="s">
        <v>32</v>
      </c>
      <c r="C114" s="187" t="s">
        <v>9</v>
      </c>
      <c r="D114" s="188" t="s">
        <v>10</v>
      </c>
      <c r="E114" s="189"/>
      <c r="F114" s="190"/>
    </row>
    <row r="115" spans="1:6" s="196" customFormat="1" ht="12" customHeight="1" x14ac:dyDescent="0.25">
      <c r="A115" s="199" t="s">
        <v>10</v>
      </c>
      <c r="B115" s="200"/>
      <c r="C115" s="201"/>
      <c r="D115" s="201"/>
      <c r="E115" s="202"/>
      <c r="F115" s="201"/>
    </row>
    <row r="116" spans="1:6" s="191" customFormat="1" ht="63" customHeight="1" x14ac:dyDescent="0.2">
      <c r="A116" s="185">
        <v>1</v>
      </c>
      <c r="B116" s="192" t="s">
        <v>37</v>
      </c>
      <c r="C116" s="187"/>
      <c r="D116" s="188"/>
      <c r="E116" s="189"/>
      <c r="F116" s="190"/>
    </row>
    <row r="117" spans="1:6" s="196" customFormat="1" ht="24" x14ac:dyDescent="0.25">
      <c r="A117" s="185" t="s">
        <v>16</v>
      </c>
      <c r="B117" s="214" t="s">
        <v>142</v>
      </c>
      <c r="C117" s="187" t="s">
        <v>12</v>
      </c>
      <c r="D117" s="188">
        <v>35</v>
      </c>
      <c r="E117" s="189"/>
      <c r="F117" s="173">
        <f>D117*E117</f>
        <v>0</v>
      </c>
    </row>
    <row r="118" spans="1:6" s="196" customFormat="1" ht="12" customHeight="1" x14ac:dyDescent="0.25">
      <c r="A118" s="199" t="s">
        <v>10</v>
      </c>
      <c r="B118" s="200"/>
      <c r="C118" s="201"/>
      <c r="D118" s="201"/>
      <c r="E118" s="202"/>
      <c r="F118" s="201"/>
    </row>
    <row r="119" spans="1:6" s="196" customFormat="1" x14ac:dyDescent="0.25">
      <c r="A119" s="195" t="s">
        <v>207</v>
      </c>
      <c r="B119" s="192"/>
      <c r="C119" s="187"/>
      <c r="D119" s="188"/>
      <c r="E119" s="189"/>
      <c r="F119" s="190"/>
    </row>
    <row r="120" spans="1:6" s="191" customFormat="1" x14ac:dyDescent="0.25">
      <c r="A120" s="197" t="str">
        <f>CONCATENATE("SKUPAJ:  ",B114)</f>
        <v>SKUPAJ:  IV. ZGORNJI USTROJ</v>
      </c>
      <c r="B120" s="192"/>
      <c r="C120" s="187"/>
      <c r="D120" s="188"/>
      <c r="E120" s="189"/>
      <c r="F120" s="198">
        <f>SUM(F114:F119)</f>
        <v>0</v>
      </c>
    </row>
    <row r="121" spans="1:6" s="196" customFormat="1" x14ac:dyDescent="0.25">
      <c r="A121" s="195" t="s">
        <v>207</v>
      </c>
      <c r="B121" s="192"/>
      <c r="C121" s="187"/>
      <c r="D121" s="188"/>
      <c r="E121" s="189"/>
      <c r="F121" s="190"/>
    </row>
    <row r="122" spans="1:6" s="196" customFormat="1" x14ac:dyDescent="0.25">
      <c r="A122" s="195"/>
      <c r="B122" s="192"/>
      <c r="C122" s="187"/>
      <c r="D122" s="188"/>
      <c r="E122" s="189"/>
      <c r="F122" s="190"/>
    </row>
    <row r="123" spans="1:6" s="191" customFormat="1" x14ac:dyDescent="0.2">
      <c r="A123" s="185" t="s">
        <v>10</v>
      </c>
      <c r="B123" s="186" t="s">
        <v>198</v>
      </c>
      <c r="C123" s="187" t="s">
        <v>9</v>
      </c>
      <c r="D123" s="188" t="s">
        <v>10</v>
      </c>
      <c r="E123" s="189"/>
      <c r="F123" s="190"/>
    </row>
    <row r="124" spans="1:6" s="196" customFormat="1" ht="12" customHeight="1" x14ac:dyDescent="0.25">
      <c r="A124" s="199" t="s">
        <v>10</v>
      </c>
      <c r="B124" s="200"/>
      <c r="C124" s="201"/>
      <c r="D124" s="201"/>
      <c r="E124" s="202"/>
      <c r="F124" s="201"/>
    </row>
    <row r="125" spans="1:6" s="191" customFormat="1" ht="72" x14ac:dyDescent="0.2">
      <c r="A125" s="185">
        <v>1</v>
      </c>
      <c r="B125" s="192" t="s">
        <v>43</v>
      </c>
      <c r="C125" s="187" t="s">
        <v>9</v>
      </c>
      <c r="D125" s="188" t="s">
        <v>10</v>
      </c>
      <c r="E125" s="189"/>
      <c r="F125" s="190"/>
    </row>
    <row r="126" spans="1:6" s="191" customFormat="1" ht="24" x14ac:dyDescent="0.2">
      <c r="A126" s="185" t="s">
        <v>16</v>
      </c>
      <c r="B126" s="192" t="s">
        <v>97</v>
      </c>
      <c r="C126" s="187" t="s">
        <v>14</v>
      </c>
      <c r="D126" s="188">
        <v>10</v>
      </c>
      <c r="E126" s="189"/>
      <c r="F126" s="190">
        <f>D126*E126</f>
        <v>0</v>
      </c>
    </row>
    <row r="127" spans="1:6" s="196" customFormat="1" ht="12" customHeight="1" x14ac:dyDescent="0.25">
      <c r="A127" s="199" t="s">
        <v>10</v>
      </c>
      <c r="B127" s="200"/>
      <c r="C127" s="201"/>
      <c r="D127" s="201"/>
      <c r="E127" s="202"/>
      <c r="F127" s="201"/>
    </row>
    <row r="128" spans="1:6" s="191" customFormat="1" ht="96" x14ac:dyDescent="0.2">
      <c r="A128" s="185">
        <f>A125+1</f>
        <v>2</v>
      </c>
      <c r="B128" s="192" t="s">
        <v>143</v>
      </c>
      <c r="C128" s="187" t="s">
        <v>9</v>
      </c>
      <c r="D128" s="188" t="s">
        <v>10</v>
      </c>
      <c r="E128" s="189"/>
      <c r="F128" s="190"/>
    </row>
    <row r="129" spans="1:6" s="191" customFormat="1" ht="13.15" customHeight="1" x14ac:dyDescent="0.2">
      <c r="A129" s="185" t="s">
        <v>16</v>
      </c>
      <c r="B129" s="215" t="s">
        <v>144</v>
      </c>
      <c r="C129" s="187" t="s">
        <v>14</v>
      </c>
      <c r="D129" s="188">
        <v>140</v>
      </c>
      <c r="E129" s="189"/>
      <c r="F129" s="173">
        <f>D129*E129</f>
        <v>0</v>
      </c>
    </row>
    <row r="130" spans="1:6" s="191" customFormat="1" ht="13.15" customHeight="1" x14ac:dyDescent="0.2">
      <c r="A130" s="185"/>
      <c r="B130" s="215"/>
      <c r="C130" s="187"/>
      <c r="D130" s="188"/>
      <c r="E130" s="189"/>
      <c r="F130" s="190"/>
    </row>
    <row r="131" spans="1:6" s="196" customFormat="1" x14ac:dyDescent="0.25">
      <c r="A131" s="195" t="s">
        <v>207</v>
      </c>
      <c r="B131" s="192"/>
      <c r="C131" s="187"/>
      <c r="D131" s="188"/>
      <c r="E131" s="189"/>
      <c r="F131" s="190"/>
    </row>
    <row r="132" spans="1:6" s="191" customFormat="1" x14ac:dyDescent="0.25">
      <c r="A132" s="197" t="str">
        <f>CONCATENATE("SKUPAJ:  ",B123)</f>
        <v>SKUPAJ:  V. ZIDARSKA DELA</v>
      </c>
      <c r="B132" s="192"/>
      <c r="C132" s="187"/>
      <c r="D132" s="188"/>
      <c r="E132" s="189"/>
      <c r="F132" s="198">
        <f>SUM(F123:F131)</f>
        <v>0</v>
      </c>
    </row>
    <row r="133" spans="1:6" s="196" customFormat="1" x14ac:dyDescent="0.25">
      <c r="A133" s="195" t="s">
        <v>207</v>
      </c>
      <c r="B133" s="192"/>
      <c r="C133" s="187"/>
      <c r="D133" s="188"/>
      <c r="E133" s="189"/>
      <c r="F133" s="190"/>
    </row>
    <row r="134" spans="1:6" s="196" customFormat="1" x14ac:dyDescent="0.25">
      <c r="A134" s="195"/>
      <c r="B134" s="192"/>
      <c r="C134" s="187"/>
      <c r="D134" s="188"/>
      <c r="E134" s="189"/>
      <c r="F134" s="190"/>
    </row>
    <row r="135" spans="1:6" s="191" customFormat="1" x14ac:dyDescent="0.2">
      <c r="A135" s="185" t="s">
        <v>10</v>
      </c>
      <c r="B135" s="186" t="s">
        <v>199</v>
      </c>
      <c r="C135" s="187" t="s">
        <v>9</v>
      </c>
      <c r="D135" s="188" t="s">
        <v>10</v>
      </c>
      <c r="E135" s="189"/>
      <c r="F135" s="190" t="e">
        <f>IF(B135="REKAPITULACIJA",+SUM(F$1:F133),IF(E135=" ","",+D135*E135))</f>
        <v>#VALUE!</v>
      </c>
    </row>
    <row r="136" spans="1:6" s="226" customFormat="1" x14ac:dyDescent="0.2">
      <c r="A136" s="222"/>
      <c r="B136" s="227"/>
      <c r="C136" s="223"/>
      <c r="D136" s="224"/>
      <c r="E136" s="225"/>
      <c r="F136" s="224"/>
    </row>
    <row r="137" spans="1:6" s="226" customFormat="1" ht="108" x14ac:dyDescent="0.2">
      <c r="A137" s="222">
        <v>1</v>
      </c>
      <c r="B137" s="193" t="s">
        <v>173</v>
      </c>
      <c r="E137" s="285"/>
    </row>
    <row r="138" spans="1:6" s="226" customFormat="1" ht="120" x14ac:dyDescent="0.2">
      <c r="A138" s="222"/>
      <c r="B138" s="193" t="s">
        <v>174</v>
      </c>
      <c r="C138" s="203" t="s">
        <v>11</v>
      </c>
      <c r="D138" s="204">
        <v>1</v>
      </c>
      <c r="E138" s="172"/>
      <c r="F138" s="173">
        <f>D138*E138</f>
        <v>0</v>
      </c>
    </row>
    <row r="139" spans="1:6" s="226" customFormat="1" x14ac:dyDescent="0.2">
      <c r="A139" s="222"/>
      <c r="B139" s="227"/>
      <c r="C139" s="223"/>
      <c r="D139" s="224"/>
      <c r="E139" s="225"/>
      <c r="F139" s="224"/>
    </row>
    <row r="140" spans="1:6" s="196" customFormat="1" x14ac:dyDescent="0.25">
      <c r="A140" s="195" t="s">
        <v>207</v>
      </c>
      <c r="B140" s="192"/>
      <c r="C140" s="187"/>
      <c r="D140" s="188"/>
      <c r="E140" s="189"/>
      <c r="F140" s="190"/>
    </row>
    <row r="141" spans="1:6" s="191" customFormat="1" x14ac:dyDescent="0.25">
      <c r="A141" s="197" t="str">
        <f>CONCATENATE("SKUPAJ:  ",B135)</f>
        <v xml:space="preserve">SKUPAJ:  VI. MONTAŽNE TRIBUNE </v>
      </c>
      <c r="B141" s="192"/>
      <c r="C141" s="187"/>
      <c r="D141" s="188"/>
      <c r="E141" s="189"/>
      <c r="F141" s="198" t="e">
        <f>SUM(F135:F140)</f>
        <v>#VALUE!</v>
      </c>
    </row>
    <row r="142" spans="1:6" s="196" customFormat="1" x14ac:dyDescent="0.25">
      <c r="A142" s="195" t="s">
        <v>207</v>
      </c>
      <c r="B142" s="192"/>
      <c r="C142" s="187"/>
      <c r="D142" s="188"/>
      <c r="E142" s="189"/>
      <c r="F142" s="190"/>
    </row>
    <row r="143" spans="1:6" s="196" customFormat="1" x14ac:dyDescent="0.25">
      <c r="A143" s="195"/>
      <c r="B143" s="192"/>
      <c r="C143" s="187"/>
      <c r="D143" s="188"/>
      <c r="E143" s="189"/>
      <c r="F143" s="190"/>
    </row>
    <row r="144" spans="1:6" s="191" customFormat="1" x14ac:dyDescent="0.2">
      <c r="A144" s="185" t="s">
        <v>10</v>
      </c>
      <c r="B144" s="186" t="s">
        <v>200</v>
      </c>
      <c r="C144" s="187" t="s">
        <v>9</v>
      </c>
      <c r="D144" s="188" t="s">
        <v>10</v>
      </c>
      <c r="E144" s="189"/>
      <c r="F144" s="190"/>
    </row>
    <row r="145" spans="1:6" s="196" customFormat="1" ht="12" customHeight="1" x14ac:dyDescent="0.25">
      <c r="A145" s="199" t="s">
        <v>10</v>
      </c>
      <c r="B145" s="200"/>
      <c r="C145" s="201"/>
      <c r="D145" s="201"/>
      <c r="E145" s="202"/>
      <c r="F145" s="201"/>
    </row>
    <row r="146" spans="1:6" s="191" customFormat="1" ht="48" x14ac:dyDescent="0.2">
      <c r="A146" s="185">
        <v>1</v>
      </c>
      <c r="B146" s="192" t="s">
        <v>153</v>
      </c>
      <c r="C146" s="187" t="s">
        <v>13</v>
      </c>
      <c r="D146" s="188">
        <v>150</v>
      </c>
      <c r="E146" s="189"/>
      <c r="F146" s="173">
        <f>D146*E146</f>
        <v>0</v>
      </c>
    </row>
    <row r="147" spans="1:6" s="167" customFormat="1" x14ac:dyDescent="0.2">
      <c r="A147" s="168"/>
      <c r="B147" s="193"/>
      <c r="C147" s="203"/>
      <c r="D147" s="204"/>
      <c r="E147" s="172"/>
      <c r="F147" s="173"/>
    </row>
    <row r="148" spans="1:6" s="196" customFormat="1" x14ac:dyDescent="0.25">
      <c r="A148" s="195" t="s">
        <v>207</v>
      </c>
      <c r="B148" s="192"/>
      <c r="C148" s="187"/>
      <c r="D148" s="188"/>
      <c r="E148" s="189"/>
      <c r="F148" s="190"/>
    </row>
    <row r="149" spans="1:6" s="191" customFormat="1" x14ac:dyDescent="0.25">
      <c r="A149" s="197" t="str">
        <f>CONCATENATE("SKUPAJ:  ",B144)</f>
        <v>SKUPAJ:  VII. HORTIKULTURA</v>
      </c>
      <c r="B149" s="192"/>
      <c r="C149" s="187"/>
      <c r="D149" s="188"/>
      <c r="E149" s="189"/>
      <c r="F149" s="198">
        <f>SUM(F144:F148)</f>
        <v>0</v>
      </c>
    </row>
    <row r="150" spans="1:6" s="196" customFormat="1" x14ac:dyDescent="0.25">
      <c r="A150" s="195" t="s">
        <v>207</v>
      </c>
      <c r="B150" s="192"/>
      <c r="C150" s="187"/>
      <c r="D150" s="188"/>
      <c r="E150" s="189"/>
      <c r="F150" s="190"/>
    </row>
    <row r="151" spans="1:6" s="196" customFormat="1" x14ac:dyDescent="0.25">
      <c r="A151" s="195"/>
      <c r="B151" s="192"/>
      <c r="C151" s="187"/>
      <c r="D151" s="188"/>
      <c r="E151" s="189"/>
      <c r="F151" s="190"/>
    </row>
    <row r="152" spans="1:6" s="191" customFormat="1" x14ac:dyDescent="0.2">
      <c r="A152" s="185"/>
      <c r="B152" s="192"/>
      <c r="C152" s="187"/>
      <c r="D152" s="188"/>
      <c r="E152" s="189"/>
      <c r="F152" s="190"/>
    </row>
    <row r="153" spans="1:6" s="196" customFormat="1" ht="12" customHeight="1" x14ac:dyDescent="0.25">
      <c r="A153" s="199" t="s">
        <v>10</v>
      </c>
      <c r="B153" s="200"/>
      <c r="C153" s="201"/>
      <c r="D153" s="201"/>
      <c r="E153" s="202"/>
      <c r="F153" s="201"/>
    </row>
    <row r="154" spans="1:6" s="191" customFormat="1" x14ac:dyDescent="0.2">
      <c r="A154" s="185" t="s">
        <v>10</v>
      </c>
      <c r="B154" s="186" t="s">
        <v>27</v>
      </c>
      <c r="C154" s="187" t="s">
        <v>9</v>
      </c>
      <c r="D154" s="188" t="s">
        <v>10</v>
      </c>
      <c r="E154" s="189"/>
      <c r="F154" s="190" t="e">
        <f>IF(B154="REKAPITULACIJA",+SUM(F$1:F153),IF(E154=" ","",+D154*E154))</f>
        <v>#VALUE!</v>
      </c>
    </row>
    <row r="155" spans="1:6" s="196" customFormat="1" ht="12" customHeight="1" x14ac:dyDescent="0.25">
      <c r="A155" s="199" t="s">
        <v>10</v>
      </c>
      <c r="B155" s="200"/>
      <c r="C155" s="201"/>
      <c r="D155" s="201"/>
      <c r="E155" s="202"/>
      <c r="F155" s="201"/>
    </row>
    <row r="156" spans="1:6" s="196" customFormat="1" ht="12" customHeight="1" thickBot="1" x14ac:dyDescent="0.3">
      <c r="A156" s="199"/>
      <c r="B156" s="200"/>
      <c r="C156" s="201"/>
      <c r="D156" s="201"/>
      <c r="E156" s="202"/>
      <c r="F156" s="201"/>
    </row>
    <row r="157" spans="1:6" s="191" customFormat="1" ht="25.5" customHeight="1" x14ac:dyDescent="0.2">
      <c r="A157" s="185" t="s">
        <v>10</v>
      </c>
      <c r="B157" s="228" t="str">
        <f>+B58</f>
        <v>I. PRIPRAVLJALNA in ZAKLJUČNA DELA</v>
      </c>
      <c r="C157" s="229" t="s">
        <v>9</v>
      </c>
      <c r="D157" s="230" t="s">
        <v>10</v>
      </c>
      <c r="E157" s="231"/>
      <c r="F157" s="286">
        <f>+F75</f>
        <v>0</v>
      </c>
    </row>
    <row r="158" spans="1:6" s="191" customFormat="1" ht="25.5" customHeight="1" x14ac:dyDescent="0.2">
      <c r="A158" s="185" t="s">
        <v>10</v>
      </c>
      <c r="B158" s="233" t="str">
        <f>+B78</f>
        <v>II. GEODETSKA DELA</v>
      </c>
      <c r="C158" s="234" t="s">
        <v>9</v>
      </c>
      <c r="D158" s="235" t="s">
        <v>10</v>
      </c>
      <c r="E158" s="236"/>
      <c r="F158" s="287">
        <f>+F85</f>
        <v>0</v>
      </c>
    </row>
    <row r="159" spans="1:6" s="191" customFormat="1" ht="25.5" customHeight="1" x14ac:dyDescent="0.2">
      <c r="A159" s="185"/>
      <c r="B159" s="233" t="str">
        <f>+B88</f>
        <v>III. ZEMELJSKA DELA</v>
      </c>
      <c r="C159" s="234"/>
      <c r="D159" s="235"/>
      <c r="E159" s="236"/>
      <c r="F159" s="287">
        <f>+F111</f>
        <v>0</v>
      </c>
    </row>
    <row r="160" spans="1:6" s="191" customFormat="1" ht="25.5" customHeight="1" x14ac:dyDescent="0.2">
      <c r="A160" s="185"/>
      <c r="B160" s="233" t="str">
        <f>+B114</f>
        <v>IV. ZGORNJI USTROJ</v>
      </c>
      <c r="C160" s="234"/>
      <c r="D160" s="235"/>
      <c r="E160" s="236"/>
      <c r="F160" s="287">
        <f>+F120</f>
        <v>0</v>
      </c>
    </row>
    <row r="161" spans="1:6" s="191" customFormat="1" ht="25.5" customHeight="1" x14ac:dyDescent="0.2">
      <c r="A161" s="185"/>
      <c r="B161" s="233" t="str">
        <f>+B123</f>
        <v>V. ZIDARSKA DELA</v>
      </c>
      <c r="C161" s="234"/>
      <c r="D161" s="235"/>
      <c r="E161" s="236"/>
      <c r="F161" s="287">
        <f>+F132</f>
        <v>0</v>
      </c>
    </row>
    <row r="162" spans="1:6" s="191" customFormat="1" ht="25.5" customHeight="1" x14ac:dyDescent="0.2">
      <c r="A162" s="185"/>
      <c r="B162" s="233" t="str">
        <f>+B135</f>
        <v xml:space="preserve">VI. MONTAŽNE TRIBUNE </v>
      </c>
      <c r="C162" s="234"/>
      <c r="D162" s="235"/>
      <c r="E162" s="236"/>
      <c r="F162" s="287" t="e">
        <f>+F141</f>
        <v>#VALUE!</v>
      </c>
    </row>
    <row r="163" spans="1:6" s="191" customFormat="1" ht="25.5" customHeight="1" thickBot="1" x14ac:dyDescent="0.25">
      <c r="A163" s="185"/>
      <c r="B163" s="233" t="str">
        <f>+B144</f>
        <v>VII. HORTIKULTURA</v>
      </c>
      <c r="C163" s="234"/>
      <c r="D163" s="235"/>
      <c r="E163" s="236"/>
      <c r="F163" s="287">
        <f>+F149</f>
        <v>0</v>
      </c>
    </row>
    <row r="164" spans="1:6" s="191" customFormat="1" ht="25.5" customHeight="1" thickBot="1" x14ac:dyDescent="0.25">
      <c r="A164" s="185" t="s">
        <v>10</v>
      </c>
      <c r="B164" s="238" t="s">
        <v>19</v>
      </c>
      <c r="C164" s="239" t="s">
        <v>9</v>
      </c>
      <c r="D164" s="240" t="s">
        <v>10</v>
      </c>
      <c r="E164" s="241"/>
      <c r="F164" s="288" t="e">
        <f>SUM(F157:F163)</f>
        <v>#VALUE!</v>
      </c>
    </row>
    <row r="165" spans="1:6" s="191" customFormat="1" ht="25.5" customHeight="1" thickBot="1" x14ac:dyDescent="0.25">
      <c r="A165" s="185" t="s">
        <v>10</v>
      </c>
      <c r="B165" s="238" t="s">
        <v>206</v>
      </c>
      <c r="C165" s="239" t="s">
        <v>9</v>
      </c>
      <c r="D165" s="240" t="s">
        <v>10</v>
      </c>
      <c r="E165" s="241"/>
      <c r="F165" s="288" t="e">
        <f>F164*0.1</f>
        <v>#VALUE!</v>
      </c>
    </row>
    <row r="166" spans="1:6" s="191" customFormat="1" ht="9.75" customHeight="1" thickBot="1" x14ac:dyDescent="0.25">
      <c r="A166" s="185"/>
      <c r="B166" s="243"/>
      <c r="C166" s="244"/>
      <c r="D166" s="245"/>
      <c r="E166" s="246"/>
      <c r="F166" s="289"/>
    </row>
    <row r="167" spans="1:6" s="191" customFormat="1" ht="25.5" customHeight="1" thickBot="1" x14ac:dyDescent="0.25">
      <c r="A167" s="185" t="s">
        <v>10</v>
      </c>
      <c r="B167" s="238" t="s">
        <v>19</v>
      </c>
      <c r="C167" s="239" t="s">
        <v>9</v>
      </c>
      <c r="D167" s="240" t="s">
        <v>10</v>
      </c>
      <c r="E167" s="241"/>
      <c r="F167" s="288" t="e">
        <f>F164+F165</f>
        <v>#VALUE!</v>
      </c>
    </row>
    <row r="168" spans="1:6" s="196" customFormat="1" ht="6" customHeight="1" x14ac:dyDescent="0.25">
      <c r="A168" s="199" t="s">
        <v>10</v>
      </c>
      <c r="B168" s="248"/>
      <c r="C168" s="201"/>
      <c r="D168" s="201"/>
      <c r="E168" s="249"/>
      <c r="F168" s="201"/>
    </row>
    <row r="169" spans="1:6" ht="13.5" thickBot="1" x14ac:dyDescent="0.25">
      <c r="A169" s="251" t="s">
        <v>10</v>
      </c>
      <c r="B169" s="252" t="s">
        <v>41</v>
      </c>
      <c r="C169" s="253" t="s">
        <v>9</v>
      </c>
      <c r="D169" s="254" t="s">
        <v>10</v>
      </c>
      <c r="E169" s="255"/>
      <c r="F169" s="290" t="e">
        <f>0.22*F167</f>
        <v>#VALUE!</v>
      </c>
    </row>
    <row r="170" spans="1:6" ht="20.25" customHeight="1" thickBot="1" x14ac:dyDescent="0.25">
      <c r="A170" s="251" t="s">
        <v>10</v>
      </c>
      <c r="B170" s="258" t="s">
        <v>19</v>
      </c>
      <c r="C170" s="259" t="s">
        <v>9</v>
      </c>
      <c r="D170" s="260"/>
      <c r="E170" s="261"/>
      <c r="F170" s="291" t="e">
        <f>SUM(F167:F169)</f>
        <v>#VALUE!</v>
      </c>
    </row>
    <row r="171" spans="1:6" s="196" customFormat="1" ht="6" customHeight="1" x14ac:dyDescent="0.25">
      <c r="A171" s="199" t="s">
        <v>10</v>
      </c>
      <c r="B171" s="200"/>
      <c r="C171" s="201"/>
      <c r="D171" s="201"/>
      <c r="E171" s="202"/>
      <c r="F171" s="201"/>
    </row>
    <row r="172" spans="1:6" s="191" customFormat="1" x14ac:dyDescent="0.2">
      <c r="A172" s="185" t="s">
        <v>10</v>
      </c>
      <c r="B172" s="192" t="s">
        <v>9</v>
      </c>
      <c r="C172" s="187" t="s">
        <v>9</v>
      </c>
      <c r="D172" s="188" t="s">
        <v>10</v>
      </c>
      <c r="E172" s="189" t="s">
        <v>9</v>
      </c>
      <c r="F172" s="190" t="str">
        <f>IF(B172="REKAPITULACIJA",+SUM(F$1:F171),IF(E172=" ","",+D172*E172))</f>
        <v/>
      </c>
    </row>
    <row r="173" spans="1:6" s="267" customFormat="1" ht="6" customHeight="1" x14ac:dyDescent="0.2">
      <c r="A173" s="263"/>
      <c r="B173" s="264"/>
      <c r="C173" s="265"/>
      <c r="D173" s="265"/>
      <c r="E173" s="266"/>
      <c r="F173" s="265"/>
    </row>
    <row r="174" spans="1:6" x14ac:dyDescent="0.2">
      <c r="A174" s="251"/>
      <c r="B174" s="268"/>
      <c r="C174" s="269"/>
      <c r="D174" s="270"/>
      <c r="E174" s="271"/>
      <c r="F174" s="272"/>
    </row>
    <row r="175" spans="1:6" s="267" customFormat="1" ht="6" customHeight="1" x14ac:dyDescent="0.2">
      <c r="A175" s="263" t="s">
        <v>10</v>
      </c>
      <c r="B175" s="264"/>
      <c r="C175" s="265"/>
      <c r="D175" s="265"/>
      <c r="E175" s="266"/>
      <c r="F175" s="265"/>
    </row>
    <row r="176" spans="1:6" s="267" customFormat="1" ht="6" customHeight="1" x14ac:dyDescent="0.2">
      <c r="A176" s="263" t="s">
        <v>10</v>
      </c>
      <c r="B176" s="264"/>
      <c r="C176" s="265"/>
      <c r="D176" s="265"/>
      <c r="E176" s="266"/>
      <c r="F176" s="265"/>
    </row>
    <row r="177" spans="1:6" s="191" customFormat="1" x14ac:dyDescent="0.2">
      <c r="A177" s="185" t="s">
        <v>10</v>
      </c>
      <c r="B177" s="186"/>
      <c r="C177" s="187" t="s">
        <v>9</v>
      </c>
      <c r="D177" s="188" t="s">
        <v>10</v>
      </c>
      <c r="E177" s="189" t="s">
        <v>9</v>
      </c>
      <c r="F177" s="190" t="str">
        <f>IF(B177="REKAPITULACIJA",+SUM(F$1:F176),IF(E177=" ","",+D177*E177))</f>
        <v/>
      </c>
    </row>
    <row r="178" spans="1:6" s="267" customFormat="1" ht="6" customHeight="1" x14ac:dyDescent="0.2">
      <c r="A178" s="263"/>
      <c r="B178" s="264"/>
      <c r="C178" s="265"/>
      <c r="D178" s="265"/>
      <c r="E178" s="266"/>
      <c r="F178" s="265"/>
    </row>
    <row r="179" spans="1:6" x14ac:dyDescent="0.2">
      <c r="A179" s="251"/>
      <c r="B179" s="268"/>
      <c r="C179" s="269"/>
      <c r="D179" s="270"/>
      <c r="E179" s="271"/>
      <c r="F179" s="272"/>
    </row>
    <row r="180" spans="1:6" s="267" customFormat="1" ht="6" customHeight="1" x14ac:dyDescent="0.2">
      <c r="A180" s="263"/>
      <c r="B180" s="264"/>
      <c r="C180" s="265"/>
      <c r="D180" s="265"/>
      <c r="E180" s="266"/>
      <c r="F180" s="265"/>
    </row>
    <row r="181" spans="1:6" x14ac:dyDescent="0.2">
      <c r="A181" s="251"/>
      <c r="B181" s="268"/>
      <c r="C181" s="269"/>
      <c r="D181" s="270"/>
      <c r="E181" s="271"/>
      <c r="F181" s="272"/>
    </row>
    <row r="182" spans="1:6" s="267" customFormat="1" ht="6" customHeight="1" x14ac:dyDescent="0.2">
      <c r="A182" s="263"/>
      <c r="B182" s="264"/>
      <c r="C182" s="265"/>
      <c r="D182" s="265"/>
      <c r="E182" s="266"/>
      <c r="F182" s="265"/>
    </row>
    <row r="183" spans="1:6" x14ac:dyDescent="0.2">
      <c r="A183" s="251"/>
      <c r="B183" s="268"/>
      <c r="C183" s="269"/>
      <c r="D183" s="270"/>
      <c r="E183" s="271"/>
      <c r="F183" s="272"/>
    </row>
    <row r="184" spans="1:6" s="267" customFormat="1" ht="6" customHeight="1" x14ac:dyDescent="0.2">
      <c r="A184" s="263"/>
      <c r="B184" s="264"/>
      <c r="C184" s="265"/>
      <c r="D184" s="265"/>
      <c r="E184" s="266"/>
      <c r="F184" s="265"/>
    </row>
    <row r="185" spans="1:6" x14ac:dyDescent="0.2">
      <c r="A185" s="251"/>
      <c r="B185" s="268"/>
      <c r="C185" s="269"/>
      <c r="D185" s="270"/>
      <c r="E185" s="271"/>
      <c r="F185" s="272"/>
    </row>
    <row r="186" spans="1:6" s="267" customFormat="1" ht="6" customHeight="1" x14ac:dyDescent="0.2">
      <c r="A186" s="263"/>
      <c r="B186" s="264"/>
      <c r="C186" s="265"/>
      <c r="D186" s="265"/>
      <c r="E186" s="266"/>
      <c r="F186" s="265"/>
    </row>
    <row r="187" spans="1:6" x14ac:dyDescent="0.2">
      <c r="A187" s="251"/>
      <c r="B187" s="268"/>
      <c r="C187" s="269"/>
      <c r="D187" s="270"/>
      <c r="E187" s="271"/>
      <c r="F187" s="272"/>
    </row>
    <row r="188" spans="1:6" s="267" customFormat="1" ht="6" customHeight="1" x14ac:dyDescent="0.2">
      <c r="A188" s="263"/>
      <c r="B188" s="264"/>
      <c r="C188" s="265"/>
      <c r="D188" s="265"/>
      <c r="E188" s="266"/>
      <c r="F188" s="265"/>
    </row>
    <row r="189" spans="1:6" x14ac:dyDescent="0.2">
      <c r="A189" s="251"/>
      <c r="B189" s="268"/>
      <c r="C189" s="269"/>
      <c r="D189" s="270"/>
      <c r="E189" s="271"/>
      <c r="F189" s="272"/>
    </row>
    <row r="190" spans="1:6" s="267" customFormat="1" ht="6" customHeight="1" x14ac:dyDescent="0.2">
      <c r="A190" s="263"/>
      <c r="B190" s="264"/>
      <c r="C190" s="265"/>
      <c r="D190" s="265"/>
      <c r="E190" s="266"/>
      <c r="F190" s="265"/>
    </row>
    <row r="191" spans="1:6" x14ac:dyDescent="0.2">
      <c r="A191" s="251"/>
      <c r="B191" s="268"/>
      <c r="C191" s="269"/>
      <c r="D191" s="270"/>
      <c r="E191" s="271"/>
      <c r="F191" s="272"/>
    </row>
    <row r="192" spans="1:6" s="267" customFormat="1" ht="6" customHeight="1" x14ac:dyDescent="0.2">
      <c r="A192" s="263"/>
      <c r="B192" s="264"/>
      <c r="C192" s="265"/>
      <c r="D192" s="265"/>
      <c r="E192" s="266"/>
      <c r="F192" s="265"/>
    </row>
    <row r="193" spans="1:6" x14ac:dyDescent="0.2">
      <c r="A193" s="251"/>
      <c r="B193" s="268"/>
      <c r="C193" s="269"/>
      <c r="D193" s="270"/>
      <c r="E193" s="271"/>
      <c r="F193" s="272"/>
    </row>
    <row r="194" spans="1:6" s="267" customFormat="1" ht="6" customHeight="1" x14ac:dyDescent="0.2">
      <c r="A194" s="263"/>
      <c r="B194" s="264"/>
      <c r="C194" s="265"/>
      <c r="D194" s="265"/>
      <c r="E194" s="266"/>
      <c r="F194" s="265"/>
    </row>
    <row r="195" spans="1:6" x14ac:dyDescent="0.2">
      <c r="A195" s="251"/>
      <c r="B195" s="268"/>
      <c r="C195" s="269"/>
      <c r="D195" s="270"/>
      <c r="E195" s="271"/>
      <c r="F195" s="272"/>
    </row>
    <row r="196" spans="1:6" s="267" customFormat="1" ht="6" customHeight="1" x14ac:dyDescent="0.2">
      <c r="A196" s="263"/>
      <c r="B196" s="264"/>
      <c r="C196" s="265"/>
      <c r="D196" s="265"/>
      <c r="E196" s="266"/>
      <c r="F196" s="265"/>
    </row>
    <row r="197" spans="1:6" x14ac:dyDescent="0.2">
      <c r="A197" s="251"/>
      <c r="B197" s="268"/>
      <c r="C197" s="269"/>
      <c r="D197" s="270"/>
      <c r="E197" s="271"/>
      <c r="F197" s="272"/>
    </row>
    <row r="198" spans="1:6" s="267" customFormat="1" ht="6" customHeight="1" x14ac:dyDescent="0.2">
      <c r="A198" s="263"/>
      <c r="B198" s="264"/>
      <c r="C198" s="265"/>
      <c r="D198" s="265"/>
      <c r="E198" s="266"/>
      <c r="F198" s="265"/>
    </row>
    <row r="199" spans="1:6" x14ac:dyDescent="0.2">
      <c r="A199" s="251"/>
      <c r="B199" s="268"/>
      <c r="C199" s="269"/>
      <c r="D199" s="270"/>
      <c r="E199" s="271"/>
      <c r="F199" s="272"/>
    </row>
    <row r="200" spans="1:6" s="267" customFormat="1" ht="6" customHeight="1" x14ac:dyDescent="0.2">
      <c r="A200" s="263"/>
      <c r="B200" s="264"/>
      <c r="C200" s="265"/>
      <c r="D200" s="265"/>
      <c r="E200" s="266"/>
      <c r="F200" s="265"/>
    </row>
    <row r="201" spans="1:6" x14ac:dyDescent="0.2">
      <c r="A201" s="251"/>
      <c r="B201" s="268"/>
      <c r="C201" s="269"/>
      <c r="D201" s="270"/>
      <c r="E201" s="271"/>
      <c r="F201" s="272"/>
    </row>
    <row r="202" spans="1:6" s="267" customFormat="1" ht="6" customHeight="1" x14ac:dyDescent="0.2">
      <c r="A202" s="263"/>
      <c r="B202" s="264"/>
      <c r="C202" s="265"/>
      <c r="D202" s="265"/>
      <c r="E202" s="266"/>
      <c r="F202" s="265"/>
    </row>
    <row r="203" spans="1:6" x14ac:dyDescent="0.2">
      <c r="A203" s="251"/>
      <c r="B203" s="268"/>
      <c r="C203" s="269"/>
      <c r="D203" s="270"/>
      <c r="E203" s="271"/>
      <c r="F203" s="272"/>
    </row>
    <row r="204" spans="1:6" s="267" customFormat="1" ht="6" customHeight="1" x14ac:dyDescent="0.2">
      <c r="A204" s="263"/>
      <c r="B204" s="264"/>
      <c r="C204" s="265"/>
      <c r="D204" s="265"/>
      <c r="E204" s="266"/>
      <c r="F204" s="265"/>
    </row>
    <row r="205" spans="1:6" x14ac:dyDescent="0.2">
      <c r="A205" s="251"/>
      <c r="B205" s="268"/>
      <c r="C205" s="269"/>
      <c r="D205" s="270"/>
      <c r="E205" s="271"/>
      <c r="F205" s="272"/>
    </row>
    <row r="206" spans="1:6" s="267" customFormat="1" ht="6" customHeight="1" x14ac:dyDescent="0.2">
      <c r="A206" s="263"/>
      <c r="B206" s="264"/>
      <c r="C206" s="265"/>
      <c r="D206" s="265"/>
      <c r="E206" s="266"/>
      <c r="F206" s="265"/>
    </row>
    <row r="207" spans="1:6" x14ac:dyDescent="0.2">
      <c r="A207" s="251"/>
      <c r="B207" s="268"/>
      <c r="C207" s="269"/>
      <c r="D207" s="270"/>
      <c r="E207" s="271"/>
      <c r="F207" s="272"/>
    </row>
    <row r="208" spans="1:6" s="267" customFormat="1" ht="6" customHeight="1" x14ac:dyDescent="0.2">
      <c r="A208" s="263"/>
      <c r="B208" s="264"/>
      <c r="C208" s="265"/>
      <c r="D208" s="265"/>
      <c r="E208" s="266"/>
      <c r="F208" s="265"/>
    </row>
    <row r="209" spans="1:6" x14ac:dyDescent="0.2">
      <c r="A209" s="251"/>
      <c r="B209" s="268"/>
      <c r="C209" s="269"/>
      <c r="D209" s="270"/>
      <c r="E209" s="271"/>
      <c r="F209" s="272"/>
    </row>
    <row r="210" spans="1:6" s="267" customFormat="1" ht="6" customHeight="1" x14ac:dyDescent="0.2">
      <c r="A210" s="263"/>
      <c r="B210" s="264"/>
      <c r="C210" s="265"/>
      <c r="D210" s="265"/>
      <c r="E210" s="266"/>
      <c r="F210" s="265"/>
    </row>
    <row r="211" spans="1:6" x14ac:dyDescent="0.2">
      <c r="A211" s="251"/>
      <c r="B211" s="268"/>
      <c r="C211" s="269"/>
      <c r="D211" s="270"/>
      <c r="E211" s="271"/>
      <c r="F211" s="272"/>
    </row>
    <row r="212" spans="1:6" s="267" customFormat="1" ht="6" customHeight="1" x14ac:dyDescent="0.2">
      <c r="A212" s="263"/>
      <c r="B212" s="264"/>
      <c r="C212" s="265"/>
      <c r="D212" s="265"/>
      <c r="E212" s="266"/>
      <c r="F212" s="265"/>
    </row>
    <row r="213" spans="1:6" x14ac:dyDescent="0.2">
      <c r="A213" s="251"/>
      <c r="B213" s="268"/>
      <c r="C213" s="269"/>
      <c r="D213" s="270"/>
      <c r="E213" s="271"/>
      <c r="F213" s="272"/>
    </row>
    <row r="214" spans="1:6" s="267" customFormat="1" ht="6" customHeight="1" x14ac:dyDescent="0.2">
      <c r="A214" s="263"/>
      <c r="B214" s="264"/>
      <c r="C214" s="265"/>
      <c r="D214" s="265"/>
      <c r="E214" s="266"/>
      <c r="F214" s="265"/>
    </row>
    <row r="215" spans="1:6" x14ac:dyDescent="0.2">
      <c r="A215" s="251"/>
      <c r="B215" s="268"/>
      <c r="C215" s="269"/>
      <c r="D215" s="270"/>
      <c r="E215" s="271"/>
      <c r="F215" s="272"/>
    </row>
    <row r="216" spans="1:6" s="267" customFormat="1" ht="6" customHeight="1" x14ac:dyDescent="0.2">
      <c r="A216" s="263"/>
      <c r="B216" s="264"/>
      <c r="C216" s="265"/>
      <c r="D216" s="265"/>
      <c r="E216" s="266"/>
      <c r="F216" s="265"/>
    </row>
    <row r="217" spans="1:6" x14ac:dyDescent="0.2">
      <c r="A217" s="251"/>
      <c r="B217" s="268"/>
      <c r="C217" s="269"/>
      <c r="D217" s="270"/>
      <c r="E217" s="271"/>
      <c r="F217" s="272"/>
    </row>
    <row r="218" spans="1:6" s="267" customFormat="1" ht="6" customHeight="1" x14ac:dyDescent="0.2">
      <c r="A218" s="263"/>
      <c r="B218" s="264"/>
      <c r="C218" s="265"/>
      <c r="D218" s="265"/>
      <c r="E218" s="266"/>
      <c r="F218" s="265"/>
    </row>
    <row r="219" spans="1:6" x14ac:dyDescent="0.2">
      <c r="A219" s="251"/>
      <c r="B219" s="268"/>
      <c r="C219" s="269"/>
      <c r="D219" s="270"/>
      <c r="E219" s="271"/>
      <c r="F219" s="272"/>
    </row>
    <row r="220" spans="1:6" s="267" customFormat="1" ht="6" customHeight="1" x14ac:dyDescent="0.2">
      <c r="A220" s="263"/>
      <c r="B220" s="264"/>
      <c r="C220" s="265"/>
      <c r="D220" s="265"/>
      <c r="E220" s="266"/>
      <c r="F220" s="265"/>
    </row>
    <row r="221" spans="1:6" x14ac:dyDescent="0.2">
      <c r="A221" s="251"/>
      <c r="B221" s="268"/>
      <c r="C221" s="269"/>
      <c r="D221" s="270"/>
      <c r="E221" s="271"/>
      <c r="F221" s="272"/>
    </row>
    <row r="222" spans="1:6" s="267" customFormat="1" ht="6" customHeight="1" x14ac:dyDescent="0.2">
      <c r="A222" s="263"/>
      <c r="B222" s="264"/>
      <c r="C222" s="265"/>
      <c r="D222" s="265"/>
      <c r="E222" s="266"/>
      <c r="F222" s="265"/>
    </row>
    <row r="223" spans="1:6" x14ac:dyDescent="0.2">
      <c r="A223" s="251"/>
      <c r="B223" s="268"/>
      <c r="C223" s="269"/>
      <c r="D223" s="270"/>
      <c r="E223" s="271"/>
      <c r="F223" s="272"/>
    </row>
    <row r="224" spans="1:6" s="267" customFormat="1" ht="6" customHeight="1" x14ac:dyDescent="0.2">
      <c r="A224" s="263"/>
      <c r="B224" s="264"/>
      <c r="C224" s="265"/>
      <c r="D224" s="265"/>
      <c r="E224" s="266"/>
      <c r="F224" s="265"/>
    </row>
    <row r="225" spans="1:6" x14ac:dyDescent="0.2">
      <c r="A225" s="251"/>
      <c r="B225" s="268"/>
      <c r="C225" s="269"/>
      <c r="D225" s="270"/>
      <c r="E225" s="271"/>
      <c r="F225" s="272"/>
    </row>
    <row r="226" spans="1:6" s="267" customFormat="1" ht="6" customHeight="1" x14ac:dyDescent="0.2">
      <c r="A226" s="263"/>
      <c r="B226" s="264"/>
      <c r="C226" s="265"/>
      <c r="D226" s="265"/>
      <c r="E226" s="266"/>
      <c r="F226" s="265"/>
    </row>
    <row r="227" spans="1:6" x14ac:dyDescent="0.2">
      <c r="A227" s="251"/>
      <c r="B227" s="268"/>
      <c r="C227" s="269"/>
      <c r="D227" s="270"/>
      <c r="E227" s="271"/>
      <c r="F227" s="272"/>
    </row>
    <row r="228" spans="1:6" s="267" customFormat="1" ht="6" customHeight="1" x14ac:dyDescent="0.2">
      <c r="A228" s="263"/>
      <c r="B228" s="264"/>
      <c r="C228" s="265"/>
      <c r="D228" s="265"/>
      <c r="E228" s="266"/>
      <c r="F228" s="265"/>
    </row>
    <row r="229" spans="1:6" x14ac:dyDescent="0.2">
      <c r="A229" s="251"/>
      <c r="B229" s="268"/>
      <c r="C229" s="269"/>
      <c r="D229" s="270"/>
      <c r="E229" s="271"/>
      <c r="F229" s="272"/>
    </row>
    <row r="230" spans="1:6" s="267" customFormat="1" ht="6" customHeight="1" x14ac:dyDescent="0.2">
      <c r="A230" s="263"/>
      <c r="B230" s="264"/>
      <c r="C230" s="265"/>
      <c r="D230" s="265"/>
      <c r="E230" s="266"/>
      <c r="F230" s="265"/>
    </row>
    <row r="231" spans="1:6" x14ac:dyDescent="0.2">
      <c r="A231" s="251"/>
      <c r="B231" s="268"/>
      <c r="C231" s="269"/>
      <c r="D231" s="270"/>
      <c r="E231" s="271"/>
      <c r="F231" s="272"/>
    </row>
    <row r="232" spans="1:6" s="267" customFormat="1" ht="6" customHeight="1" x14ac:dyDescent="0.2">
      <c r="A232" s="263"/>
      <c r="B232" s="264"/>
      <c r="C232" s="265"/>
      <c r="D232" s="265"/>
      <c r="E232" s="266"/>
      <c r="F232" s="265"/>
    </row>
    <row r="233" spans="1:6" x14ac:dyDescent="0.2">
      <c r="A233" s="251"/>
      <c r="B233" s="268"/>
      <c r="C233" s="269"/>
      <c r="D233" s="270"/>
      <c r="E233" s="271"/>
      <c r="F233" s="272"/>
    </row>
    <row r="234" spans="1:6" s="267" customFormat="1" ht="6" customHeight="1" x14ac:dyDescent="0.2">
      <c r="A234" s="263"/>
      <c r="B234" s="264"/>
      <c r="C234" s="265"/>
      <c r="D234" s="265"/>
      <c r="E234" s="266"/>
      <c r="F234" s="265"/>
    </row>
    <row r="235" spans="1:6" x14ac:dyDescent="0.2">
      <c r="A235" s="251"/>
      <c r="B235" s="268"/>
      <c r="C235" s="269"/>
      <c r="D235" s="270"/>
      <c r="E235" s="271"/>
      <c r="F235" s="272"/>
    </row>
    <row r="236" spans="1:6" s="267" customFormat="1" ht="6" customHeight="1" x14ac:dyDescent="0.2">
      <c r="A236" s="263"/>
      <c r="B236" s="264"/>
      <c r="C236" s="265"/>
      <c r="D236" s="265"/>
      <c r="E236" s="266"/>
      <c r="F236" s="265"/>
    </row>
    <row r="237" spans="1:6" x14ac:dyDescent="0.2">
      <c r="A237" s="251"/>
      <c r="B237" s="268"/>
      <c r="C237" s="269"/>
      <c r="D237" s="270"/>
      <c r="E237" s="271"/>
      <c r="F237" s="272"/>
    </row>
    <row r="238" spans="1:6" s="267" customFormat="1" ht="6" customHeight="1" x14ac:dyDescent="0.2">
      <c r="A238" s="263"/>
      <c r="B238" s="264"/>
      <c r="C238" s="265"/>
      <c r="D238" s="265"/>
      <c r="E238" s="266"/>
      <c r="F238" s="265"/>
    </row>
    <row r="239" spans="1:6" x14ac:dyDescent="0.2">
      <c r="A239" s="251"/>
      <c r="B239" s="268"/>
      <c r="C239" s="269"/>
      <c r="D239" s="270"/>
      <c r="E239" s="271"/>
      <c r="F239" s="272"/>
    </row>
    <row r="240" spans="1:6" s="267" customFormat="1" ht="6" customHeight="1" x14ac:dyDescent="0.2">
      <c r="A240" s="263"/>
      <c r="B240" s="264"/>
      <c r="C240" s="265"/>
      <c r="D240" s="265"/>
      <c r="E240" s="266"/>
      <c r="F240" s="265"/>
    </row>
    <row r="241" spans="1:6" x14ac:dyDescent="0.2">
      <c r="A241" s="251"/>
      <c r="B241" s="268"/>
      <c r="C241" s="269"/>
      <c r="D241" s="270"/>
      <c r="E241" s="271"/>
      <c r="F241" s="272"/>
    </row>
    <row r="242" spans="1:6" s="267" customFormat="1" ht="6" customHeight="1" x14ac:dyDescent="0.2">
      <c r="A242" s="263"/>
      <c r="B242" s="264"/>
      <c r="C242" s="265"/>
      <c r="D242" s="265"/>
      <c r="E242" s="266"/>
      <c r="F242" s="265"/>
    </row>
    <row r="243" spans="1:6" x14ac:dyDescent="0.2">
      <c r="A243" s="251"/>
      <c r="B243" s="268"/>
      <c r="C243" s="269"/>
      <c r="D243" s="270"/>
      <c r="E243" s="271"/>
      <c r="F243" s="272"/>
    </row>
    <row r="244" spans="1:6" s="267" customFormat="1" ht="6" customHeight="1" x14ac:dyDescent="0.2">
      <c r="A244" s="263"/>
      <c r="B244" s="264"/>
      <c r="C244" s="265"/>
      <c r="D244" s="265"/>
      <c r="E244" s="266"/>
      <c r="F244" s="265"/>
    </row>
    <row r="245" spans="1:6" x14ac:dyDescent="0.2">
      <c r="A245" s="251"/>
      <c r="B245" s="268"/>
      <c r="C245" s="269"/>
      <c r="D245" s="270"/>
      <c r="E245" s="271"/>
      <c r="F245" s="272"/>
    </row>
    <row r="246" spans="1:6" s="267" customFormat="1" ht="6" customHeight="1" x14ac:dyDescent="0.2">
      <c r="A246" s="263"/>
      <c r="B246" s="264"/>
      <c r="C246" s="265"/>
      <c r="D246" s="265"/>
      <c r="E246" s="266"/>
      <c r="F246" s="265"/>
    </row>
    <row r="247" spans="1:6" x14ac:dyDescent="0.2">
      <c r="A247" s="251"/>
      <c r="B247" s="268"/>
      <c r="C247" s="269"/>
      <c r="D247" s="270"/>
      <c r="E247" s="271"/>
      <c r="F247" s="272"/>
    </row>
    <row r="248" spans="1:6" s="267" customFormat="1" ht="6" customHeight="1" x14ac:dyDescent="0.2">
      <c r="A248" s="263"/>
      <c r="B248" s="264"/>
      <c r="C248" s="265"/>
      <c r="D248" s="265"/>
      <c r="E248" s="266"/>
      <c r="F248" s="265"/>
    </row>
    <row r="249" spans="1:6" x14ac:dyDescent="0.2">
      <c r="A249" s="251"/>
      <c r="B249" s="268"/>
      <c r="C249" s="269"/>
      <c r="D249" s="270"/>
      <c r="E249" s="271"/>
      <c r="F249" s="272"/>
    </row>
    <row r="250" spans="1:6" s="267" customFormat="1" ht="6" customHeight="1" x14ac:dyDescent="0.2">
      <c r="A250" s="263"/>
      <c r="B250" s="264"/>
      <c r="C250" s="265"/>
      <c r="D250" s="265"/>
      <c r="E250" s="266"/>
      <c r="F250" s="265"/>
    </row>
    <row r="251" spans="1:6" x14ac:dyDescent="0.2">
      <c r="A251" s="251"/>
      <c r="B251" s="268"/>
      <c r="C251" s="269"/>
      <c r="D251" s="270"/>
      <c r="E251" s="271"/>
      <c r="F251" s="272"/>
    </row>
    <row r="252" spans="1:6" s="267" customFormat="1" ht="6" customHeight="1" x14ac:dyDescent="0.2">
      <c r="A252" s="263"/>
      <c r="B252" s="264"/>
      <c r="C252" s="265"/>
      <c r="D252" s="265"/>
      <c r="E252" s="266"/>
      <c r="F252" s="265"/>
    </row>
    <row r="253" spans="1:6" x14ac:dyDescent="0.2">
      <c r="A253" s="251"/>
      <c r="B253" s="268"/>
      <c r="C253" s="269"/>
      <c r="D253" s="270"/>
      <c r="E253" s="271"/>
      <c r="F253" s="272"/>
    </row>
    <row r="254" spans="1:6" s="267" customFormat="1" ht="6" customHeight="1" x14ac:dyDescent="0.2">
      <c r="A254" s="263"/>
      <c r="B254" s="264"/>
      <c r="C254" s="265"/>
      <c r="D254" s="265"/>
      <c r="E254" s="266"/>
      <c r="F254" s="265"/>
    </row>
    <row r="255" spans="1:6" x14ac:dyDescent="0.2">
      <c r="A255" s="251"/>
      <c r="B255" s="268"/>
      <c r="C255" s="269"/>
      <c r="D255" s="270"/>
      <c r="E255" s="271"/>
      <c r="F255" s="272"/>
    </row>
    <row r="256" spans="1:6" s="267" customFormat="1" ht="6" customHeight="1" x14ac:dyDescent="0.2">
      <c r="A256" s="263"/>
      <c r="B256" s="264"/>
      <c r="C256" s="265"/>
      <c r="D256" s="265"/>
      <c r="E256" s="266"/>
      <c r="F256" s="265"/>
    </row>
    <row r="257" spans="1:6" x14ac:dyDescent="0.2">
      <c r="A257" s="251"/>
      <c r="B257" s="268"/>
      <c r="C257" s="269"/>
      <c r="D257" s="270"/>
      <c r="E257" s="271"/>
      <c r="F257" s="272"/>
    </row>
    <row r="258" spans="1:6" s="267" customFormat="1" ht="6" customHeight="1" x14ac:dyDescent="0.2">
      <c r="A258" s="263"/>
      <c r="B258" s="264"/>
      <c r="C258" s="265"/>
      <c r="D258" s="265"/>
      <c r="E258" s="266"/>
      <c r="F258" s="265"/>
    </row>
    <row r="259" spans="1:6" x14ac:dyDescent="0.2">
      <c r="A259" s="251"/>
      <c r="B259" s="268"/>
      <c r="C259" s="269"/>
      <c r="D259" s="270"/>
      <c r="E259" s="271"/>
      <c r="F259" s="272"/>
    </row>
    <row r="260" spans="1:6" s="267" customFormat="1" ht="6" customHeight="1" x14ac:dyDescent="0.2">
      <c r="A260" s="263"/>
      <c r="B260" s="264"/>
      <c r="C260" s="265"/>
      <c r="D260" s="265"/>
      <c r="E260" s="266"/>
      <c r="F260" s="265"/>
    </row>
    <row r="261" spans="1:6" x14ac:dyDescent="0.2">
      <c r="A261" s="251"/>
      <c r="B261" s="268"/>
      <c r="C261" s="269"/>
      <c r="D261" s="270"/>
      <c r="E261" s="271"/>
      <c r="F261" s="272"/>
    </row>
    <row r="262" spans="1:6" s="267" customFormat="1" ht="6" customHeight="1" x14ac:dyDescent="0.2">
      <c r="A262" s="263"/>
      <c r="B262" s="264"/>
      <c r="C262" s="265"/>
      <c r="D262" s="265"/>
      <c r="E262" s="266"/>
      <c r="F262" s="265"/>
    </row>
    <row r="263" spans="1:6" x14ac:dyDescent="0.2">
      <c r="A263" s="251"/>
      <c r="B263" s="268"/>
      <c r="C263" s="269"/>
      <c r="D263" s="270"/>
      <c r="E263" s="271"/>
      <c r="F263" s="272"/>
    </row>
    <row r="264" spans="1:6" s="267" customFormat="1" ht="6" customHeight="1" x14ac:dyDescent="0.2">
      <c r="A264" s="263"/>
      <c r="B264" s="264"/>
      <c r="C264" s="265"/>
      <c r="D264" s="265"/>
      <c r="E264" s="266"/>
      <c r="F264" s="265"/>
    </row>
    <row r="265" spans="1:6" x14ac:dyDescent="0.2">
      <c r="A265" s="251"/>
      <c r="B265" s="268"/>
      <c r="C265" s="269"/>
      <c r="D265" s="270"/>
      <c r="E265" s="271"/>
      <c r="F265" s="272"/>
    </row>
    <row r="266" spans="1:6" s="267" customFormat="1" ht="6" customHeight="1" x14ac:dyDescent="0.2">
      <c r="A266" s="263"/>
      <c r="B266" s="264"/>
      <c r="C266" s="265"/>
      <c r="D266" s="265"/>
      <c r="E266" s="266"/>
      <c r="F266" s="265"/>
    </row>
    <row r="267" spans="1:6" x14ac:dyDescent="0.2">
      <c r="A267" s="251"/>
      <c r="B267" s="268"/>
      <c r="C267" s="269"/>
      <c r="D267" s="270"/>
      <c r="E267" s="271"/>
      <c r="F267" s="272"/>
    </row>
    <row r="268" spans="1:6" s="267" customFormat="1" ht="6" customHeight="1" x14ac:dyDescent="0.2">
      <c r="A268" s="263"/>
      <c r="B268" s="264"/>
      <c r="C268" s="265"/>
      <c r="D268" s="265"/>
      <c r="E268" s="266"/>
      <c r="F268" s="265"/>
    </row>
    <row r="269" spans="1:6" x14ac:dyDescent="0.2">
      <c r="A269" s="251"/>
      <c r="B269" s="268"/>
      <c r="C269" s="269"/>
      <c r="D269" s="270"/>
      <c r="E269" s="271"/>
      <c r="F269" s="272"/>
    </row>
    <row r="270" spans="1:6" s="267" customFormat="1" ht="6" customHeight="1" x14ac:dyDescent="0.2">
      <c r="A270" s="263"/>
      <c r="B270" s="264"/>
      <c r="C270" s="265"/>
      <c r="D270" s="265"/>
      <c r="E270" s="266"/>
      <c r="F270" s="265"/>
    </row>
    <row r="271" spans="1:6" x14ac:dyDescent="0.2">
      <c r="A271" s="251"/>
      <c r="B271" s="268"/>
      <c r="C271" s="269"/>
      <c r="D271" s="270"/>
      <c r="E271" s="271"/>
      <c r="F271" s="272"/>
    </row>
    <row r="272" spans="1:6" s="267" customFormat="1" ht="6" customHeight="1" x14ac:dyDescent="0.2">
      <c r="A272" s="263"/>
      <c r="B272" s="264"/>
      <c r="C272" s="265"/>
      <c r="D272" s="265"/>
      <c r="E272" s="266"/>
      <c r="F272" s="265"/>
    </row>
    <row r="273" spans="1:6" x14ac:dyDescent="0.2">
      <c r="A273" s="251"/>
      <c r="B273" s="268"/>
      <c r="C273" s="269"/>
      <c r="D273" s="270"/>
      <c r="E273" s="271"/>
      <c r="F273" s="272"/>
    </row>
    <row r="274" spans="1:6" s="267" customFormat="1" ht="6" customHeight="1" x14ac:dyDescent="0.2">
      <c r="A274" s="263"/>
      <c r="B274" s="264"/>
      <c r="C274" s="265"/>
      <c r="D274" s="265"/>
      <c r="E274" s="266"/>
      <c r="F274" s="265"/>
    </row>
    <row r="275" spans="1:6" x14ac:dyDescent="0.2">
      <c r="A275" s="251"/>
      <c r="B275" s="268"/>
      <c r="C275" s="269"/>
      <c r="D275" s="270"/>
      <c r="E275" s="271"/>
      <c r="F275" s="272"/>
    </row>
    <row r="276" spans="1:6" s="267" customFormat="1" ht="6" customHeight="1" x14ac:dyDescent="0.2">
      <c r="A276" s="263"/>
      <c r="B276" s="264"/>
      <c r="C276" s="265"/>
      <c r="D276" s="265"/>
      <c r="E276" s="266"/>
      <c r="F276" s="265"/>
    </row>
    <row r="277" spans="1:6" x14ac:dyDescent="0.2">
      <c r="A277" s="251"/>
      <c r="B277" s="268"/>
      <c r="C277" s="269"/>
      <c r="D277" s="270"/>
      <c r="E277" s="271"/>
      <c r="F277" s="272"/>
    </row>
    <row r="278" spans="1:6" s="267" customFormat="1" ht="6" customHeight="1" x14ac:dyDescent="0.2">
      <c r="A278" s="263"/>
      <c r="B278" s="264"/>
      <c r="C278" s="265"/>
      <c r="D278" s="265"/>
      <c r="E278" s="266"/>
      <c r="F278" s="265"/>
    </row>
    <row r="279" spans="1:6" x14ac:dyDescent="0.2">
      <c r="A279" s="251"/>
      <c r="B279" s="268"/>
      <c r="C279" s="269"/>
      <c r="D279" s="270"/>
      <c r="E279" s="271"/>
      <c r="F279" s="272"/>
    </row>
    <row r="280" spans="1:6" s="267" customFormat="1" ht="6" customHeight="1" x14ac:dyDescent="0.2">
      <c r="A280" s="263"/>
      <c r="B280" s="264"/>
      <c r="C280" s="265"/>
      <c r="D280" s="265"/>
      <c r="E280" s="266"/>
      <c r="F280" s="265"/>
    </row>
    <row r="281" spans="1:6" x14ac:dyDescent="0.2">
      <c r="A281" s="251"/>
      <c r="B281" s="268"/>
      <c r="C281" s="269"/>
      <c r="D281" s="270"/>
      <c r="E281" s="271"/>
      <c r="F281" s="272"/>
    </row>
    <row r="282" spans="1:6" s="267" customFormat="1" ht="6" customHeight="1" x14ac:dyDescent="0.2">
      <c r="A282" s="263"/>
      <c r="B282" s="264"/>
      <c r="C282" s="265"/>
      <c r="D282" s="265"/>
      <c r="E282" s="266"/>
      <c r="F282" s="265"/>
    </row>
    <row r="283" spans="1:6" x14ac:dyDescent="0.2">
      <c r="A283" s="251"/>
      <c r="B283" s="268"/>
      <c r="C283" s="269"/>
      <c r="D283" s="270"/>
      <c r="E283" s="271"/>
      <c r="F283" s="272"/>
    </row>
    <row r="284" spans="1:6" s="267" customFormat="1" ht="6" customHeight="1" x14ac:dyDescent="0.2">
      <c r="A284" s="263"/>
      <c r="B284" s="264"/>
      <c r="C284" s="265"/>
      <c r="D284" s="265"/>
      <c r="E284" s="266"/>
      <c r="F284" s="265"/>
    </row>
    <row r="285" spans="1:6" x14ac:dyDescent="0.2">
      <c r="A285" s="251"/>
      <c r="B285" s="268"/>
      <c r="C285" s="269"/>
      <c r="D285" s="270"/>
      <c r="E285" s="271"/>
      <c r="F285" s="272"/>
    </row>
    <row r="286" spans="1:6" s="267" customFormat="1" ht="6" customHeight="1" x14ac:dyDescent="0.2">
      <c r="A286" s="263"/>
      <c r="B286" s="264"/>
      <c r="C286" s="265"/>
      <c r="D286" s="265"/>
      <c r="E286" s="266"/>
      <c r="F286" s="265"/>
    </row>
    <row r="287" spans="1:6" x14ac:dyDescent="0.2">
      <c r="A287" s="251"/>
      <c r="B287" s="268"/>
      <c r="C287" s="269"/>
      <c r="D287" s="270"/>
      <c r="E287" s="271"/>
      <c r="F287" s="272"/>
    </row>
    <row r="288" spans="1:6" s="267" customFormat="1" ht="6" customHeight="1" x14ac:dyDescent="0.2">
      <c r="A288" s="263"/>
      <c r="B288" s="264"/>
      <c r="C288" s="265"/>
      <c r="D288" s="265"/>
      <c r="E288" s="266"/>
      <c r="F288" s="265"/>
    </row>
    <row r="289" spans="1:6" x14ac:dyDescent="0.2">
      <c r="A289" s="251"/>
      <c r="B289" s="268"/>
      <c r="C289" s="269"/>
      <c r="D289" s="270"/>
      <c r="E289" s="271"/>
      <c r="F289" s="272"/>
    </row>
    <row r="290" spans="1:6" s="267" customFormat="1" ht="6" customHeight="1" x14ac:dyDescent="0.2">
      <c r="A290" s="263"/>
      <c r="B290" s="264"/>
      <c r="C290" s="265"/>
      <c r="D290" s="265"/>
      <c r="E290" s="266"/>
      <c r="F290" s="265"/>
    </row>
    <row r="291" spans="1:6" x14ac:dyDescent="0.2">
      <c r="A291" s="251"/>
      <c r="B291" s="268"/>
      <c r="C291" s="269"/>
      <c r="D291" s="270"/>
      <c r="E291" s="271"/>
      <c r="F291" s="272"/>
    </row>
    <row r="292" spans="1:6" s="267" customFormat="1" ht="6" customHeight="1" x14ac:dyDescent="0.2">
      <c r="A292" s="263"/>
      <c r="B292" s="264"/>
      <c r="C292" s="265"/>
      <c r="D292" s="265"/>
      <c r="E292" s="266"/>
      <c r="F292" s="265"/>
    </row>
    <row r="293" spans="1:6" x14ac:dyDescent="0.2">
      <c r="A293" s="251"/>
      <c r="B293" s="268"/>
      <c r="C293" s="269"/>
      <c r="D293" s="270"/>
      <c r="E293" s="271"/>
      <c r="F293" s="272"/>
    </row>
    <row r="294" spans="1:6" s="267" customFormat="1" ht="6" customHeight="1" x14ac:dyDescent="0.2">
      <c r="A294" s="263"/>
      <c r="B294" s="264"/>
      <c r="C294" s="265"/>
      <c r="D294" s="265"/>
      <c r="E294" s="266"/>
      <c r="F294" s="265"/>
    </row>
    <row r="295" spans="1:6" x14ac:dyDescent="0.2">
      <c r="A295" s="251"/>
      <c r="B295" s="268"/>
      <c r="C295" s="269"/>
      <c r="D295" s="270"/>
      <c r="E295" s="271"/>
      <c r="F295" s="272"/>
    </row>
    <row r="296" spans="1:6" s="267" customFormat="1" ht="6" customHeight="1" x14ac:dyDescent="0.2">
      <c r="A296" s="263"/>
      <c r="B296" s="264"/>
      <c r="C296" s="265"/>
      <c r="D296" s="265"/>
      <c r="E296" s="266"/>
      <c r="F296" s="265"/>
    </row>
    <row r="297" spans="1:6" x14ac:dyDescent="0.2">
      <c r="A297" s="251"/>
      <c r="B297" s="268"/>
      <c r="C297" s="269"/>
      <c r="D297" s="270"/>
      <c r="E297" s="271"/>
      <c r="F297" s="272"/>
    </row>
    <row r="298" spans="1:6" s="267" customFormat="1" ht="6" customHeight="1" x14ac:dyDescent="0.2">
      <c r="A298" s="263"/>
      <c r="B298" s="264"/>
      <c r="C298" s="265"/>
      <c r="D298" s="265"/>
      <c r="E298" s="266"/>
      <c r="F298" s="265"/>
    </row>
    <row r="299" spans="1:6" x14ac:dyDescent="0.2">
      <c r="A299" s="251"/>
      <c r="B299" s="268"/>
      <c r="C299" s="269"/>
      <c r="D299" s="270"/>
      <c r="E299" s="271"/>
      <c r="F299" s="272"/>
    </row>
    <row r="300" spans="1:6" s="267" customFormat="1" ht="6" customHeight="1" x14ac:dyDescent="0.2">
      <c r="A300" s="263"/>
      <c r="B300" s="264"/>
      <c r="C300" s="265"/>
      <c r="D300" s="265"/>
      <c r="E300" s="266"/>
      <c r="F300" s="265"/>
    </row>
    <row r="301" spans="1:6" x14ac:dyDescent="0.2">
      <c r="A301" s="251"/>
      <c r="B301" s="268"/>
      <c r="C301" s="269"/>
      <c r="D301" s="270"/>
      <c r="E301" s="271"/>
      <c r="F301" s="272"/>
    </row>
    <row r="302" spans="1:6" s="267" customFormat="1" ht="6" customHeight="1" x14ac:dyDescent="0.2">
      <c r="A302" s="263"/>
      <c r="B302" s="264"/>
      <c r="C302" s="265"/>
      <c r="D302" s="265"/>
      <c r="E302" s="266"/>
      <c r="F302" s="265"/>
    </row>
    <row r="303" spans="1:6" x14ac:dyDescent="0.2">
      <c r="A303" s="251"/>
      <c r="B303" s="268"/>
      <c r="C303" s="269"/>
      <c r="D303" s="270"/>
      <c r="E303" s="271"/>
      <c r="F303" s="272"/>
    </row>
    <row r="304" spans="1:6" s="267" customFormat="1" ht="6" customHeight="1" x14ac:dyDescent="0.2">
      <c r="A304" s="263"/>
      <c r="B304" s="264"/>
      <c r="C304" s="265"/>
      <c r="D304" s="265"/>
      <c r="E304" s="266"/>
      <c r="F304" s="265"/>
    </row>
    <row r="305" spans="1:6" x14ac:dyDescent="0.2">
      <c r="A305" s="251"/>
      <c r="B305" s="268"/>
      <c r="C305" s="269"/>
      <c r="D305" s="270"/>
      <c r="E305" s="271"/>
      <c r="F305" s="272"/>
    </row>
    <row r="306" spans="1:6" s="267" customFormat="1" ht="6" customHeight="1" x14ac:dyDescent="0.2">
      <c r="A306" s="263"/>
      <c r="B306" s="264"/>
      <c r="C306" s="265"/>
      <c r="D306" s="265"/>
      <c r="E306" s="266"/>
      <c r="F306" s="265"/>
    </row>
    <row r="307" spans="1:6" x14ac:dyDescent="0.2">
      <c r="A307" s="251"/>
      <c r="B307" s="268"/>
      <c r="C307" s="269"/>
      <c r="D307" s="270"/>
      <c r="E307" s="271"/>
      <c r="F307" s="272"/>
    </row>
    <row r="308" spans="1:6" s="267" customFormat="1" ht="6" customHeight="1" x14ac:dyDescent="0.2">
      <c r="A308" s="263"/>
      <c r="B308" s="264"/>
      <c r="C308" s="265"/>
      <c r="D308" s="265"/>
      <c r="E308" s="266"/>
      <c r="F308" s="265"/>
    </row>
    <row r="309" spans="1:6" x14ac:dyDescent="0.2">
      <c r="A309" s="251"/>
      <c r="B309" s="268"/>
      <c r="C309" s="269"/>
      <c r="D309" s="270"/>
      <c r="E309" s="271"/>
      <c r="F309" s="272"/>
    </row>
    <row r="310" spans="1:6" s="267" customFormat="1" ht="6" customHeight="1" x14ac:dyDescent="0.2">
      <c r="A310" s="263"/>
      <c r="B310" s="264"/>
      <c r="C310" s="265"/>
      <c r="D310" s="265"/>
      <c r="E310" s="266"/>
      <c r="F310" s="265"/>
    </row>
    <row r="311" spans="1:6" x14ac:dyDescent="0.2">
      <c r="A311" s="251"/>
      <c r="B311" s="268"/>
      <c r="C311" s="269"/>
      <c r="D311" s="270"/>
      <c r="E311" s="271"/>
      <c r="F311" s="272"/>
    </row>
    <row r="312" spans="1:6" s="267" customFormat="1" ht="6" customHeight="1" x14ac:dyDescent="0.2">
      <c r="A312" s="263"/>
      <c r="B312" s="264"/>
      <c r="C312" s="265"/>
      <c r="D312" s="265"/>
      <c r="E312" s="266"/>
      <c r="F312" s="265"/>
    </row>
    <row r="313" spans="1:6" x14ac:dyDescent="0.2">
      <c r="A313" s="251"/>
      <c r="B313" s="268"/>
      <c r="C313" s="269"/>
      <c r="D313" s="270"/>
      <c r="E313" s="271"/>
      <c r="F313" s="272"/>
    </row>
    <row r="314" spans="1:6" s="267" customFormat="1" ht="6" customHeight="1" x14ac:dyDescent="0.2">
      <c r="A314" s="263"/>
      <c r="B314" s="264"/>
      <c r="C314" s="265"/>
      <c r="D314" s="265"/>
      <c r="E314" s="266"/>
      <c r="F314" s="265"/>
    </row>
    <row r="315" spans="1:6" x14ac:dyDescent="0.2">
      <c r="A315" s="251"/>
      <c r="B315" s="268"/>
      <c r="C315" s="269"/>
      <c r="D315" s="270"/>
      <c r="E315" s="271"/>
      <c r="F315" s="272"/>
    </row>
    <row r="316" spans="1:6" s="267" customFormat="1" ht="6" customHeight="1" x14ac:dyDescent="0.2">
      <c r="A316" s="263"/>
      <c r="B316" s="264"/>
      <c r="C316" s="265"/>
      <c r="D316" s="265"/>
      <c r="E316" s="266"/>
      <c r="F316" s="265"/>
    </row>
    <row r="317" spans="1:6" x14ac:dyDescent="0.2">
      <c r="A317" s="251"/>
      <c r="B317" s="268"/>
      <c r="C317" s="269"/>
      <c r="D317" s="270"/>
      <c r="E317" s="271"/>
      <c r="F317" s="272"/>
    </row>
    <row r="318" spans="1:6" s="267" customFormat="1" ht="6" customHeight="1" x14ac:dyDescent="0.2">
      <c r="A318" s="263"/>
      <c r="B318" s="264"/>
      <c r="C318" s="265"/>
      <c r="D318" s="265"/>
      <c r="E318" s="266"/>
      <c r="F318" s="265"/>
    </row>
    <row r="319" spans="1:6" x14ac:dyDescent="0.2">
      <c r="A319" s="251"/>
      <c r="B319" s="268"/>
      <c r="C319" s="269"/>
      <c r="D319" s="270"/>
      <c r="E319" s="271"/>
      <c r="F319" s="272"/>
    </row>
    <row r="320" spans="1:6" s="267" customFormat="1" ht="6" customHeight="1" x14ac:dyDescent="0.2">
      <c r="A320" s="263"/>
      <c r="B320" s="264"/>
      <c r="C320" s="265"/>
      <c r="D320" s="265"/>
      <c r="E320" s="266"/>
      <c r="F320" s="265"/>
    </row>
    <row r="321" spans="1:6" x14ac:dyDescent="0.2">
      <c r="A321" s="251"/>
      <c r="B321" s="268"/>
      <c r="C321" s="269"/>
      <c r="D321" s="270"/>
      <c r="E321" s="271"/>
      <c r="F321" s="272"/>
    </row>
    <row r="322" spans="1:6" s="267" customFormat="1" ht="6" customHeight="1" x14ac:dyDescent="0.2">
      <c r="A322" s="263"/>
      <c r="B322" s="264"/>
      <c r="C322" s="265"/>
      <c r="D322" s="265"/>
      <c r="E322" s="266"/>
      <c r="F322" s="265"/>
    </row>
    <row r="323" spans="1:6" x14ac:dyDescent="0.2">
      <c r="A323" s="251"/>
      <c r="B323" s="268"/>
      <c r="C323" s="269"/>
      <c r="D323" s="270"/>
      <c r="E323" s="271"/>
      <c r="F323" s="272"/>
    </row>
    <row r="324" spans="1:6" s="267" customFormat="1" ht="6" customHeight="1" x14ac:dyDescent="0.2">
      <c r="A324" s="263"/>
      <c r="B324" s="264"/>
      <c r="C324" s="265"/>
      <c r="D324" s="265"/>
      <c r="E324" s="266"/>
      <c r="F324" s="265"/>
    </row>
    <row r="325" spans="1:6" x14ac:dyDescent="0.2">
      <c r="A325" s="251"/>
      <c r="B325" s="268"/>
      <c r="C325" s="269"/>
      <c r="D325" s="270"/>
      <c r="E325" s="271"/>
      <c r="F325" s="272"/>
    </row>
    <row r="326" spans="1:6" s="267" customFormat="1" ht="6" customHeight="1" x14ac:dyDescent="0.2">
      <c r="A326" s="263"/>
      <c r="B326" s="264"/>
      <c r="C326" s="265"/>
      <c r="D326" s="265"/>
      <c r="E326" s="266"/>
      <c r="F326" s="265"/>
    </row>
    <row r="327" spans="1:6" x14ac:dyDescent="0.2">
      <c r="A327" s="251"/>
      <c r="B327" s="268"/>
      <c r="C327" s="269"/>
      <c r="D327" s="270"/>
      <c r="E327" s="271"/>
      <c r="F327" s="272"/>
    </row>
    <row r="328" spans="1:6" s="267" customFormat="1" ht="6" customHeight="1" x14ac:dyDescent="0.2">
      <c r="A328" s="263"/>
      <c r="B328" s="264"/>
      <c r="C328" s="265"/>
      <c r="D328" s="265"/>
      <c r="E328" s="266"/>
      <c r="F328" s="265"/>
    </row>
    <row r="329" spans="1:6" x14ac:dyDescent="0.2">
      <c r="A329" s="251"/>
      <c r="B329" s="268"/>
      <c r="C329" s="269"/>
      <c r="D329" s="270"/>
      <c r="E329" s="271"/>
      <c r="F329" s="272"/>
    </row>
    <row r="330" spans="1:6" s="267" customFormat="1" ht="6" customHeight="1" x14ac:dyDescent="0.2">
      <c r="A330" s="263"/>
      <c r="B330" s="264"/>
      <c r="C330" s="265"/>
      <c r="D330" s="265"/>
      <c r="E330" s="266"/>
      <c r="F330" s="265"/>
    </row>
    <row r="331" spans="1:6" x14ac:dyDescent="0.2">
      <c r="A331" s="251"/>
      <c r="B331" s="268"/>
      <c r="C331" s="269"/>
      <c r="D331" s="270"/>
      <c r="E331" s="271"/>
      <c r="F331" s="272"/>
    </row>
    <row r="332" spans="1:6" s="267" customFormat="1" ht="6" customHeight="1" x14ac:dyDescent="0.2">
      <c r="A332" s="263"/>
      <c r="B332" s="264"/>
      <c r="C332" s="265"/>
      <c r="D332" s="265"/>
      <c r="E332" s="266"/>
      <c r="F332" s="265"/>
    </row>
    <row r="333" spans="1:6" x14ac:dyDescent="0.2">
      <c r="A333" s="251"/>
      <c r="B333" s="268"/>
      <c r="C333" s="269"/>
      <c r="D333" s="270"/>
      <c r="E333" s="271"/>
      <c r="F333" s="272"/>
    </row>
    <row r="334" spans="1:6" s="267" customFormat="1" ht="6" customHeight="1" x14ac:dyDescent="0.2">
      <c r="A334" s="263"/>
      <c r="B334" s="264"/>
      <c r="C334" s="265"/>
      <c r="D334" s="265"/>
      <c r="E334" s="266"/>
      <c r="F334" s="265"/>
    </row>
    <row r="335" spans="1:6" x14ac:dyDescent="0.2">
      <c r="A335" s="251"/>
      <c r="B335" s="268"/>
      <c r="C335" s="269"/>
      <c r="D335" s="270"/>
      <c r="E335" s="271"/>
      <c r="F335" s="272"/>
    </row>
    <row r="336" spans="1:6" s="267" customFormat="1" ht="6" customHeight="1" x14ac:dyDescent="0.2">
      <c r="A336" s="263"/>
      <c r="B336" s="264"/>
      <c r="C336" s="265"/>
      <c r="D336" s="265"/>
      <c r="E336" s="266"/>
      <c r="F336" s="265"/>
    </row>
    <row r="337" spans="1:6" x14ac:dyDescent="0.2">
      <c r="A337" s="251"/>
      <c r="B337" s="268"/>
      <c r="C337" s="269"/>
      <c r="D337" s="270"/>
      <c r="E337" s="271"/>
      <c r="F337" s="272"/>
    </row>
    <row r="338" spans="1:6" s="267" customFormat="1" ht="6" customHeight="1" x14ac:dyDescent="0.2">
      <c r="A338" s="263"/>
      <c r="B338" s="264"/>
      <c r="C338" s="265"/>
      <c r="D338" s="265"/>
      <c r="E338" s="266"/>
      <c r="F338" s="265"/>
    </row>
    <row r="339" spans="1:6" x14ac:dyDescent="0.2">
      <c r="A339" s="251"/>
      <c r="B339" s="268"/>
      <c r="C339" s="269"/>
      <c r="D339" s="270"/>
      <c r="E339" s="271"/>
      <c r="F339" s="272"/>
    </row>
    <row r="340" spans="1:6" s="267" customFormat="1" ht="6" customHeight="1" x14ac:dyDescent="0.2">
      <c r="A340" s="263"/>
      <c r="B340" s="264"/>
      <c r="C340" s="265"/>
      <c r="D340" s="265"/>
      <c r="E340" s="266"/>
      <c r="F340" s="265"/>
    </row>
    <row r="341" spans="1:6" x14ac:dyDescent="0.2">
      <c r="A341" s="251"/>
      <c r="B341" s="268"/>
      <c r="C341" s="269"/>
      <c r="D341" s="270"/>
      <c r="E341" s="271"/>
      <c r="F341" s="272"/>
    </row>
    <row r="342" spans="1:6" s="267" customFormat="1" ht="6" customHeight="1" x14ac:dyDescent="0.2">
      <c r="A342" s="263"/>
      <c r="B342" s="264"/>
      <c r="C342" s="265"/>
      <c r="D342" s="265"/>
      <c r="E342" s="266"/>
      <c r="F342" s="265"/>
    </row>
    <row r="343" spans="1:6" x14ac:dyDescent="0.2">
      <c r="A343" s="273"/>
      <c r="B343" s="274"/>
      <c r="C343" s="275"/>
      <c r="D343" s="276"/>
      <c r="E343" s="271"/>
      <c r="F343" s="277"/>
    </row>
    <row r="344" spans="1:6" x14ac:dyDescent="0.2">
      <c r="A344" s="251"/>
      <c r="B344" s="274"/>
      <c r="C344" s="275"/>
      <c r="D344" s="276"/>
      <c r="E344" s="271"/>
      <c r="F344" s="272"/>
    </row>
  </sheetData>
  <sheetProtection password="DD8F" sheet="1"/>
  <phoneticPr fontId="8" type="noConversion"/>
  <pageMargins left="0.75" right="0.75" top="1" bottom="1" header="0" footer="0"/>
  <pageSetup paperSize="9" orientation="portrait" r:id="rId1"/>
  <headerFooter alignWithMargins="0"/>
  <rowBreaks count="4" manualBreakCount="4">
    <brk id="56" max="5" man="1"/>
    <brk id="86" max="5" man="1"/>
    <brk id="133" max="5" man="1"/>
    <brk id="151"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82"/>
  <sheetViews>
    <sheetView view="pageBreakPreview" topLeftCell="A76" zoomScaleNormal="100" zoomScaleSheetLayoutView="100" workbookViewId="0">
      <selection activeCell="F85" sqref="F85"/>
    </sheetView>
  </sheetViews>
  <sheetFormatPr defaultColWidth="9" defaultRowHeight="13.5" x14ac:dyDescent="0.25"/>
  <cols>
    <col min="1" max="1" width="3.28515625" style="278" customWidth="1"/>
    <col min="2" max="2" width="42.5703125" style="279" customWidth="1"/>
    <col min="3" max="3" width="4.5703125" style="280" customWidth="1"/>
    <col min="4" max="4" width="9.28515625" style="281" customWidth="1"/>
    <col min="5" max="5" width="10.140625" style="282" customWidth="1"/>
    <col min="6" max="6" width="14.5703125" style="283" customWidth="1"/>
    <col min="7" max="7" width="6.5703125" style="213" customWidth="1"/>
    <col min="8" max="8" width="30.7109375" style="297" customWidth="1"/>
    <col min="9" max="9" width="9.140625" style="257" customWidth="1"/>
    <col min="10" max="16384" width="9" style="213"/>
  </cols>
  <sheetData>
    <row r="1" spans="1:8" s="145" customFormat="1" ht="12" customHeight="1" x14ac:dyDescent="0.2">
      <c r="E1" s="146"/>
    </row>
    <row r="2" spans="1:8" s="145" customFormat="1" ht="12" customHeight="1" x14ac:dyDescent="0.2">
      <c r="A2" s="147"/>
      <c r="B2" s="147"/>
      <c r="C2" s="147"/>
      <c r="D2" s="147"/>
      <c r="E2" s="148"/>
      <c r="F2" s="147"/>
    </row>
    <row r="3" spans="1:8" s="145" customFormat="1" ht="12" customHeight="1" x14ac:dyDescent="0.2">
      <c r="E3" s="146"/>
    </row>
    <row r="4" spans="1:8" s="155" customFormat="1" ht="12.75" x14ac:dyDescent="0.25">
      <c r="A4" s="149"/>
      <c r="B4" s="150" t="s">
        <v>35</v>
      </c>
      <c r="C4" s="151" t="s">
        <v>5</v>
      </c>
      <c r="D4" s="152" t="s">
        <v>6</v>
      </c>
      <c r="E4" s="153" t="s">
        <v>7</v>
      </c>
      <c r="F4" s="154" t="s">
        <v>8</v>
      </c>
    </row>
    <row r="5" spans="1:8" s="160" customFormat="1" ht="9" x14ac:dyDescent="0.2">
      <c r="A5" s="156"/>
      <c r="B5" s="157"/>
      <c r="C5" s="158"/>
      <c r="D5" s="158"/>
      <c r="E5" s="159"/>
      <c r="F5" s="157"/>
      <c r="G5" s="292"/>
    </row>
    <row r="6" spans="1:8" s="167" customFormat="1" ht="12.75" x14ac:dyDescent="0.2">
      <c r="A6" s="161"/>
      <c r="B6" s="162"/>
      <c r="C6" s="163"/>
      <c r="D6" s="164"/>
      <c r="E6" s="165"/>
      <c r="F6" s="166"/>
      <c r="H6" s="223"/>
    </row>
    <row r="7" spans="1:8" s="167" customFormat="1" ht="12.75" x14ac:dyDescent="0.2">
      <c r="A7" s="161"/>
      <c r="B7" s="162"/>
      <c r="C7" s="163"/>
      <c r="D7" s="164"/>
      <c r="E7" s="165"/>
      <c r="F7" s="166"/>
      <c r="H7" s="223"/>
    </row>
    <row r="8" spans="1:8" s="167" customFormat="1" ht="12.75" x14ac:dyDescent="0.2">
      <c r="A8" s="161"/>
      <c r="B8" s="162"/>
      <c r="C8" s="163"/>
      <c r="D8" s="164"/>
      <c r="E8" s="165"/>
      <c r="F8" s="166"/>
      <c r="H8" s="223"/>
    </row>
    <row r="9" spans="1:8" s="167" customFormat="1" ht="12.75" x14ac:dyDescent="0.2">
      <c r="A9" s="161"/>
      <c r="B9" s="162"/>
      <c r="C9" s="163"/>
      <c r="D9" s="164"/>
      <c r="E9" s="165"/>
      <c r="F9" s="166"/>
      <c r="H9" s="223"/>
    </row>
    <row r="10" spans="1:8" s="167" customFormat="1" ht="12.75" x14ac:dyDescent="0.25">
      <c r="A10" s="168"/>
      <c r="B10" s="169" t="s">
        <v>72</v>
      </c>
      <c r="C10" s="170"/>
      <c r="D10" s="171"/>
      <c r="E10" s="172"/>
      <c r="F10" s="173"/>
      <c r="H10" s="223"/>
    </row>
    <row r="11" spans="1:8" s="167" customFormat="1" ht="12.75" x14ac:dyDescent="0.25">
      <c r="A11" s="174" t="s">
        <v>10</v>
      </c>
      <c r="B11" s="175"/>
      <c r="C11" s="170"/>
      <c r="D11" s="171"/>
      <c r="E11" s="172"/>
      <c r="F11" s="173"/>
      <c r="H11" s="223"/>
    </row>
    <row r="12" spans="1:8" s="167" customFormat="1" ht="12.75" x14ac:dyDescent="0.25">
      <c r="A12" s="168"/>
      <c r="B12" s="176"/>
      <c r="C12" s="170"/>
      <c r="D12" s="171"/>
      <c r="E12" s="172"/>
      <c r="F12" s="173"/>
      <c r="H12" s="223"/>
    </row>
    <row r="13" spans="1:8" s="167" customFormat="1" ht="12.75" x14ac:dyDescent="0.25">
      <c r="A13" s="168"/>
      <c r="B13" s="169" t="s">
        <v>3</v>
      </c>
      <c r="C13" s="170"/>
      <c r="D13" s="171"/>
      <c r="E13" s="172"/>
      <c r="F13" s="173"/>
      <c r="H13" s="223"/>
    </row>
    <row r="14" spans="1:8" s="167" customFormat="1" ht="12.75" x14ac:dyDescent="0.25">
      <c r="A14" s="168"/>
      <c r="B14" s="176" t="s">
        <v>73</v>
      </c>
      <c r="C14" s="170"/>
      <c r="D14" s="171"/>
      <c r="E14" s="172"/>
      <c r="F14" s="173"/>
      <c r="H14" s="223"/>
    </row>
    <row r="15" spans="1:8" s="167" customFormat="1" ht="12.75" x14ac:dyDescent="0.25">
      <c r="A15" s="168"/>
      <c r="B15" s="176" t="s">
        <v>74</v>
      </c>
      <c r="C15" s="170"/>
      <c r="D15" s="171"/>
      <c r="E15" s="172"/>
      <c r="F15" s="173"/>
      <c r="H15" s="223"/>
    </row>
    <row r="16" spans="1:8" s="167" customFormat="1" ht="12.75" x14ac:dyDescent="0.25">
      <c r="A16" s="168"/>
      <c r="B16" s="176"/>
      <c r="C16" s="170"/>
      <c r="D16" s="171"/>
      <c r="E16" s="172"/>
      <c r="F16" s="173"/>
      <c r="H16" s="223"/>
    </row>
    <row r="17" spans="1:8" s="167" customFormat="1" ht="12.75" x14ac:dyDescent="0.25">
      <c r="A17" s="168"/>
      <c r="B17" s="176" t="s">
        <v>175</v>
      </c>
      <c r="C17" s="170"/>
      <c r="D17" s="171"/>
      <c r="E17" s="172"/>
      <c r="F17" s="173"/>
      <c r="H17" s="223"/>
    </row>
    <row r="18" spans="1:8" s="167" customFormat="1" ht="12.75" x14ac:dyDescent="0.25">
      <c r="A18" s="168"/>
      <c r="B18" s="176"/>
      <c r="C18" s="170"/>
      <c r="D18" s="171"/>
      <c r="E18" s="172"/>
      <c r="F18" s="173"/>
      <c r="H18" s="223"/>
    </row>
    <row r="19" spans="1:8" s="167" customFormat="1" ht="12.75" x14ac:dyDescent="0.25">
      <c r="A19" s="168"/>
      <c r="B19" s="176"/>
      <c r="C19" s="170"/>
      <c r="D19" s="171"/>
      <c r="E19" s="172"/>
      <c r="F19" s="173"/>
      <c r="H19" s="223"/>
    </row>
    <row r="20" spans="1:8" s="167" customFormat="1" ht="12.75" x14ac:dyDescent="0.25">
      <c r="A20" s="177"/>
      <c r="B20" s="178"/>
      <c r="C20" s="179"/>
      <c r="D20" s="180"/>
      <c r="E20" s="181"/>
      <c r="F20" s="182"/>
      <c r="H20" s="223"/>
    </row>
    <row r="21" spans="1:8" s="167" customFormat="1" ht="12.75" x14ac:dyDescent="0.2">
      <c r="A21" s="177"/>
      <c r="B21" s="169"/>
      <c r="C21" s="179"/>
      <c r="D21" s="180"/>
      <c r="E21" s="181"/>
      <c r="F21" s="182"/>
      <c r="H21" s="223"/>
    </row>
    <row r="23" spans="1:8" s="167" customFormat="1" ht="12.75" x14ac:dyDescent="0.2">
      <c r="A23" s="177"/>
      <c r="B23" s="183"/>
      <c r="C23" s="179"/>
      <c r="D23" s="180"/>
      <c r="E23" s="181"/>
      <c r="F23" s="182"/>
      <c r="H23" s="223"/>
    </row>
    <row r="24" spans="1:8" s="167" customFormat="1" ht="12.75" x14ac:dyDescent="0.2">
      <c r="A24" s="177"/>
      <c r="B24" s="169"/>
      <c r="C24" s="179"/>
      <c r="D24" s="180"/>
      <c r="E24" s="181"/>
      <c r="F24" s="182"/>
      <c r="H24" s="223"/>
    </row>
    <row r="25" spans="1:8" s="167" customFormat="1" ht="12.75" x14ac:dyDescent="0.2">
      <c r="A25" s="177"/>
      <c r="B25" s="169"/>
      <c r="C25" s="179"/>
      <c r="D25" s="180"/>
      <c r="E25" s="181"/>
      <c r="F25" s="182"/>
      <c r="H25" s="223"/>
    </row>
    <row r="26" spans="1:8" s="167" customFormat="1" ht="12.75" x14ac:dyDescent="0.25">
      <c r="A26" s="177"/>
      <c r="B26" s="184" t="s">
        <v>21</v>
      </c>
      <c r="C26" s="170"/>
      <c r="D26" s="180"/>
      <c r="E26" s="181"/>
      <c r="F26" s="182"/>
      <c r="H26" s="223"/>
    </row>
    <row r="27" spans="1:8" s="167" customFormat="1" ht="12.75" x14ac:dyDescent="0.2">
      <c r="A27" s="177"/>
      <c r="B27" s="176"/>
      <c r="C27" s="179"/>
      <c r="D27" s="180"/>
      <c r="E27" s="181"/>
      <c r="F27" s="182"/>
      <c r="H27" s="223"/>
    </row>
    <row r="28" spans="1:8" s="167" customFormat="1" ht="12.75" x14ac:dyDescent="0.2">
      <c r="A28" s="177"/>
      <c r="B28" s="176"/>
      <c r="C28" s="179"/>
      <c r="D28" s="180"/>
      <c r="E28" s="181"/>
      <c r="F28" s="182"/>
      <c r="H28" s="223"/>
    </row>
    <row r="29" spans="1:8" s="167" customFormat="1" ht="12.75" x14ac:dyDescent="0.2">
      <c r="A29" s="177"/>
      <c r="B29" s="176"/>
      <c r="C29" s="179"/>
      <c r="D29" s="180"/>
      <c r="E29" s="181"/>
      <c r="F29" s="182"/>
      <c r="H29" s="223"/>
    </row>
    <row r="30" spans="1:8" s="167" customFormat="1" ht="12.75" x14ac:dyDescent="0.2">
      <c r="A30" s="177"/>
      <c r="B30" s="176"/>
      <c r="C30" s="179"/>
      <c r="D30" s="180"/>
      <c r="E30" s="181"/>
      <c r="F30" s="182"/>
      <c r="H30" s="223"/>
    </row>
    <row r="31" spans="1:8" s="167" customFormat="1" ht="12.75" x14ac:dyDescent="0.2">
      <c r="A31" s="177"/>
      <c r="B31" s="176"/>
      <c r="C31" s="179"/>
      <c r="D31" s="180"/>
      <c r="E31" s="181"/>
      <c r="F31" s="182"/>
      <c r="H31" s="223"/>
    </row>
    <row r="32" spans="1:8" s="167" customFormat="1" ht="12.75" x14ac:dyDescent="0.2">
      <c r="A32" s="177"/>
      <c r="B32" s="176"/>
      <c r="C32" s="179"/>
      <c r="D32" s="180"/>
      <c r="E32" s="181"/>
      <c r="F32" s="182"/>
      <c r="H32" s="223"/>
    </row>
    <row r="33" spans="1:8" s="167" customFormat="1" ht="12.75" x14ac:dyDescent="0.2">
      <c r="A33" s="177"/>
      <c r="B33" s="176"/>
      <c r="C33" s="179"/>
      <c r="D33" s="180"/>
      <c r="E33" s="181"/>
      <c r="F33" s="182"/>
      <c r="H33" s="223"/>
    </row>
    <row r="34" spans="1:8" s="167" customFormat="1" ht="12.75" x14ac:dyDescent="0.2">
      <c r="A34" s="177"/>
      <c r="B34" s="176"/>
      <c r="C34" s="179"/>
      <c r="D34" s="180"/>
      <c r="E34" s="181"/>
      <c r="F34" s="182"/>
      <c r="H34" s="223"/>
    </row>
    <row r="35" spans="1:8" s="167" customFormat="1" ht="12.75" x14ac:dyDescent="0.2">
      <c r="A35" s="177"/>
      <c r="B35" s="176"/>
      <c r="C35" s="179"/>
      <c r="D35" s="180"/>
      <c r="E35" s="181"/>
      <c r="F35" s="182"/>
      <c r="H35" s="223"/>
    </row>
    <row r="36" spans="1:8" s="167" customFormat="1" ht="12.75" x14ac:dyDescent="0.2">
      <c r="A36" s="177"/>
      <c r="B36" s="176"/>
      <c r="C36" s="179"/>
      <c r="D36" s="180"/>
      <c r="E36" s="181"/>
      <c r="F36" s="182"/>
      <c r="H36" s="223"/>
    </row>
    <row r="37" spans="1:8" s="167" customFormat="1" ht="12.75" x14ac:dyDescent="0.2">
      <c r="A37" s="177"/>
      <c r="B37" s="176"/>
      <c r="C37" s="179"/>
      <c r="D37" s="180"/>
      <c r="E37" s="181"/>
      <c r="F37" s="182"/>
      <c r="H37" s="223"/>
    </row>
    <row r="38" spans="1:8" s="167" customFormat="1" ht="12.75" x14ac:dyDescent="0.2">
      <c r="A38" s="177"/>
      <c r="B38" s="176"/>
      <c r="C38" s="179"/>
      <c r="D38" s="180"/>
      <c r="E38" s="181"/>
      <c r="F38" s="182"/>
      <c r="H38" s="223"/>
    </row>
    <row r="39" spans="1:8" s="167" customFormat="1" ht="12.75" x14ac:dyDescent="0.2">
      <c r="A39" s="177"/>
      <c r="B39" s="176"/>
      <c r="C39" s="179"/>
      <c r="D39" s="180"/>
      <c r="E39" s="181"/>
      <c r="F39" s="182"/>
      <c r="H39" s="223"/>
    </row>
    <row r="40" spans="1:8" s="167" customFormat="1" ht="12.75" x14ac:dyDescent="0.2">
      <c r="A40" s="177"/>
      <c r="B40" s="176"/>
      <c r="C40" s="179"/>
      <c r="D40" s="180"/>
      <c r="E40" s="181"/>
      <c r="F40" s="182"/>
      <c r="H40" s="223"/>
    </row>
    <row r="41" spans="1:8" s="167" customFormat="1" ht="12.75" x14ac:dyDescent="0.2">
      <c r="A41" s="177"/>
      <c r="B41" s="176"/>
      <c r="C41" s="179"/>
      <c r="D41" s="180"/>
      <c r="E41" s="181"/>
      <c r="F41" s="182"/>
      <c r="H41" s="223"/>
    </row>
    <row r="42" spans="1:8" s="167" customFormat="1" ht="12.75" x14ac:dyDescent="0.2">
      <c r="A42" s="177"/>
      <c r="B42" s="176"/>
      <c r="C42" s="179"/>
      <c r="D42" s="180"/>
      <c r="E42" s="181"/>
      <c r="F42" s="182"/>
      <c r="H42" s="223"/>
    </row>
    <row r="43" spans="1:8" s="167" customFormat="1" ht="12.75" x14ac:dyDescent="0.2">
      <c r="A43" s="177"/>
      <c r="B43" s="176"/>
      <c r="C43" s="179"/>
      <c r="D43" s="180"/>
      <c r="E43" s="181"/>
      <c r="F43" s="182"/>
      <c r="H43" s="223"/>
    </row>
    <row r="44" spans="1:8" s="167" customFormat="1" ht="12.75" x14ac:dyDescent="0.2">
      <c r="A44" s="177"/>
      <c r="B44" s="176"/>
      <c r="C44" s="179"/>
      <c r="D44" s="180"/>
      <c r="E44" s="181"/>
      <c r="F44" s="182"/>
      <c r="H44" s="223"/>
    </row>
    <row r="45" spans="1:8" s="167" customFormat="1" ht="12.75" x14ac:dyDescent="0.2">
      <c r="A45" s="177"/>
      <c r="B45" s="176"/>
      <c r="C45" s="179"/>
      <c r="D45" s="180"/>
      <c r="E45" s="181"/>
      <c r="F45" s="182"/>
      <c r="H45" s="223"/>
    </row>
    <row r="46" spans="1:8" s="167" customFormat="1" ht="12.75" x14ac:dyDescent="0.2">
      <c r="A46" s="177"/>
      <c r="B46" s="176"/>
      <c r="C46" s="179"/>
      <c r="D46" s="180"/>
      <c r="E46" s="181"/>
      <c r="F46" s="182"/>
      <c r="H46" s="223"/>
    </row>
    <row r="47" spans="1:8" s="167" customFormat="1" ht="12.75" x14ac:dyDescent="0.2">
      <c r="A47" s="177"/>
      <c r="B47" s="176"/>
      <c r="C47" s="179"/>
      <c r="D47" s="180"/>
      <c r="E47" s="181"/>
      <c r="F47" s="182"/>
      <c r="H47" s="223"/>
    </row>
    <row r="48" spans="1:8" s="167" customFormat="1" ht="25.5" x14ac:dyDescent="0.2">
      <c r="A48" s="177"/>
      <c r="B48" s="176" t="s">
        <v>0</v>
      </c>
      <c r="C48" s="179"/>
      <c r="D48" s="180"/>
      <c r="E48" s="181"/>
      <c r="F48" s="182"/>
      <c r="H48" s="223"/>
    </row>
    <row r="49" spans="1:8" s="167" customFormat="1" ht="12.75" x14ac:dyDescent="0.2">
      <c r="A49" s="177"/>
      <c r="B49" s="176"/>
      <c r="C49" s="179"/>
      <c r="D49" s="180"/>
      <c r="E49" s="181"/>
      <c r="F49" s="182"/>
      <c r="H49" s="223"/>
    </row>
    <row r="50" spans="1:8" s="167" customFormat="1" ht="12.75" x14ac:dyDescent="0.2">
      <c r="A50" s="177"/>
      <c r="B50" s="176"/>
      <c r="C50" s="179"/>
      <c r="D50" s="180"/>
      <c r="E50" s="181"/>
      <c r="F50" s="182"/>
      <c r="H50" s="223"/>
    </row>
    <row r="51" spans="1:8" s="167" customFormat="1" ht="12.75" x14ac:dyDescent="0.2">
      <c r="A51" s="177"/>
      <c r="B51" s="176"/>
      <c r="C51" s="179"/>
      <c r="D51" s="180"/>
      <c r="E51" s="181"/>
      <c r="F51" s="182"/>
      <c r="H51" s="223"/>
    </row>
    <row r="52" spans="1:8" s="167" customFormat="1" ht="12.75" x14ac:dyDescent="0.2">
      <c r="A52" s="177"/>
      <c r="B52" s="176"/>
      <c r="C52" s="179"/>
      <c r="D52" s="180"/>
      <c r="E52" s="181"/>
      <c r="F52" s="182"/>
      <c r="H52" s="223"/>
    </row>
    <row r="53" spans="1:8" s="167" customFormat="1" ht="12.75" x14ac:dyDescent="0.2">
      <c r="A53" s="177"/>
      <c r="B53" s="176"/>
      <c r="C53" s="179"/>
      <c r="D53" s="180"/>
      <c r="E53" s="181"/>
      <c r="F53" s="182"/>
      <c r="H53" s="223"/>
    </row>
    <row r="54" spans="1:8" s="167" customFormat="1" ht="12.75" x14ac:dyDescent="0.2">
      <c r="A54" s="177"/>
      <c r="B54" s="176" t="s">
        <v>75</v>
      </c>
      <c r="C54" s="179"/>
      <c r="D54" s="180"/>
      <c r="E54" s="181"/>
      <c r="F54" s="182"/>
      <c r="H54" s="223"/>
    </row>
    <row r="55" spans="1:8" s="167" customFormat="1" ht="12.75" x14ac:dyDescent="0.2">
      <c r="A55" s="177"/>
      <c r="B55" s="176"/>
      <c r="C55" s="179"/>
      <c r="D55" s="180"/>
      <c r="E55" s="181"/>
      <c r="F55" s="182"/>
      <c r="H55" s="223"/>
    </row>
    <row r="56" spans="1:8" s="167" customFormat="1" ht="12.75" x14ac:dyDescent="0.2">
      <c r="A56" s="177"/>
      <c r="B56" s="176"/>
      <c r="C56" s="179"/>
      <c r="D56" s="180"/>
      <c r="E56" s="181"/>
      <c r="F56" s="182"/>
      <c r="H56" s="223"/>
    </row>
    <row r="57" spans="1:8" s="167" customFormat="1" ht="12.75" x14ac:dyDescent="0.2">
      <c r="A57" s="177"/>
      <c r="B57" s="176"/>
      <c r="C57" s="179"/>
      <c r="D57" s="180"/>
      <c r="E57" s="181"/>
      <c r="F57" s="182"/>
      <c r="H57" s="223"/>
    </row>
    <row r="58" spans="1:8" s="191" customFormat="1" ht="12.75" x14ac:dyDescent="0.2">
      <c r="A58" s="185" t="s">
        <v>10</v>
      </c>
      <c r="B58" s="186" t="s">
        <v>22</v>
      </c>
      <c r="C58" s="187" t="s">
        <v>9</v>
      </c>
      <c r="D58" s="188" t="s">
        <v>10</v>
      </c>
      <c r="E58" s="189"/>
      <c r="F58" s="190"/>
      <c r="G58" s="293"/>
      <c r="H58" s="294"/>
    </row>
    <row r="59" spans="1:8" s="191" customFormat="1" ht="12.75" x14ac:dyDescent="0.2">
      <c r="A59" s="185"/>
      <c r="B59" s="192"/>
      <c r="C59" s="187"/>
      <c r="D59" s="188"/>
      <c r="E59" s="189"/>
      <c r="F59" s="173"/>
      <c r="G59" s="293"/>
      <c r="H59" s="294"/>
    </row>
    <row r="60" spans="1:8" s="191" customFormat="1" ht="84" x14ac:dyDescent="0.2">
      <c r="A60" s="185">
        <v>1</v>
      </c>
      <c r="B60" s="193" t="s">
        <v>77</v>
      </c>
      <c r="C60" s="187" t="s">
        <v>11</v>
      </c>
      <c r="D60" s="188">
        <v>1</v>
      </c>
      <c r="E60" s="189"/>
      <c r="F60" s="173">
        <f>D60*E60</f>
        <v>0</v>
      </c>
      <c r="G60" s="293"/>
      <c r="H60" s="294"/>
    </row>
    <row r="61" spans="1:8" s="191" customFormat="1" ht="12.75" x14ac:dyDescent="0.2">
      <c r="A61" s="185"/>
      <c r="B61" s="192"/>
      <c r="C61" s="187"/>
      <c r="D61" s="188"/>
      <c r="E61" s="189"/>
      <c r="F61" s="190"/>
      <c r="G61" s="293"/>
      <c r="H61" s="294"/>
    </row>
    <row r="62" spans="1:8" s="191" customFormat="1" ht="48" x14ac:dyDescent="0.2">
      <c r="A62" s="185">
        <f>A60+1</f>
        <v>2</v>
      </c>
      <c r="B62" s="192" t="s">
        <v>196</v>
      </c>
      <c r="C62" s="187" t="s">
        <v>84</v>
      </c>
      <c r="D62" s="188">
        <v>50</v>
      </c>
      <c r="E62" s="189"/>
      <c r="F62" s="173">
        <f>D62*E62</f>
        <v>0</v>
      </c>
      <c r="G62" s="293"/>
      <c r="H62" s="294"/>
    </row>
    <row r="63" spans="1:8" s="191" customFormat="1" ht="12.75" x14ac:dyDescent="0.2">
      <c r="A63" s="185"/>
      <c r="B63" s="192"/>
      <c r="C63" s="187"/>
      <c r="D63" s="188"/>
      <c r="E63" s="189"/>
      <c r="F63" s="173"/>
      <c r="G63" s="293"/>
      <c r="H63" s="294"/>
    </row>
    <row r="64" spans="1:8" s="196" customFormat="1" ht="12.75" x14ac:dyDescent="0.25">
      <c r="A64" s="195" t="s">
        <v>4</v>
      </c>
      <c r="B64" s="192"/>
      <c r="C64" s="187"/>
      <c r="D64" s="188"/>
      <c r="E64" s="189"/>
      <c r="F64" s="190"/>
      <c r="G64" s="295"/>
      <c r="H64" s="294"/>
    </row>
    <row r="65" spans="1:8" s="191" customFormat="1" ht="12.75" x14ac:dyDescent="0.25">
      <c r="A65" s="197" t="str">
        <f>CONCATENATE("SKUPAJ:  ",B58)</f>
        <v>SKUPAJ:  I. PRIPRAVLJALNA in ZAKLJUČNA DELA</v>
      </c>
      <c r="B65" s="192"/>
      <c r="C65" s="187"/>
      <c r="D65" s="188"/>
      <c r="E65" s="189"/>
      <c r="F65" s="198">
        <f>SUM(F60:F62)</f>
        <v>0</v>
      </c>
      <c r="G65" s="293"/>
      <c r="H65" s="294"/>
    </row>
    <row r="66" spans="1:8" s="196" customFormat="1" ht="12.75" x14ac:dyDescent="0.25">
      <c r="A66" s="195" t="s">
        <v>4</v>
      </c>
      <c r="B66" s="192"/>
      <c r="C66" s="187"/>
      <c r="D66" s="188"/>
      <c r="E66" s="189"/>
      <c r="F66" s="190"/>
      <c r="G66" s="295"/>
      <c r="H66" s="294"/>
    </row>
    <row r="67" spans="1:8" s="196" customFormat="1" ht="12" customHeight="1" x14ac:dyDescent="0.25">
      <c r="A67" s="199" t="s">
        <v>10</v>
      </c>
      <c r="B67" s="200"/>
      <c r="C67" s="201"/>
      <c r="D67" s="201"/>
      <c r="E67" s="202"/>
      <c r="F67" s="201"/>
      <c r="G67" s="295"/>
      <c r="H67" s="294"/>
    </row>
    <row r="68" spans="1:8" s="191" customFormat="1" ht="12.75" x14ac:dyDescent="0.2">
      <c r="A68" s="185" t="s">
        <v>10</v>
      </c>
      <c r="B68" s="186" t="s">
        <v>20</v>
      </c>
      <c r="C68" s="187" t="s">
        <v>9</v>
      </c>
      <c r="D68" s="188" t="s">
        <v>10</v>
      </c>
      <c r="E68" s="189"/>
      <c r="F68" s="190"/>
      <c r="G68" s="293"/>
      <c r="H68" s="294"/>
    </row>
    <row r="69" spans="1:8" s="167" customFormat="1" ht="12.75" x14ac:dyDescent="0.2">
      <c r="A69" s="168"/>
      <c r="B69" s="193"/>
      <c r="C69" s="203"/>
      <c r="D69" s="204"/>
      <c r="E69" s="172"/>
      <c r="F69" s="173"/>
      <c r="H69" s="223"/>
    </row>
    <row r="70" spans="1:8" s="167" customFormat="1" ht="48" x14ac:dyDescent="0.2">
      <c r="A70" s="205">
        <v>1</v>
      </c>
      <c r="B70" s="193" t="s">
        <v>54</v>
      </c>
      <c r="C70" s="203" t="s">
        <v>11</v>
      </c>
      <c r="D70" s="204">
        <v>1</v>
      </c>
      <c r="E70" s="172"/>
      <c r="F70" s="173">
        <f>D70*E70</f>
        <v>0</v>
      </c>
      <c r="H70" s="223"/>
    </row>
    <row r="71" spans="1:8" s="196" customFormat="1" ht="12" customHeight="1" x14ac:dyDescent="0.25">
      <c r="A71" s="199" t="s">
        <v>10</v>
      </c>
      <c r="B71" s="200"/>
      <c r="C71" s="201"/>
      <c r="D71" s="201"/>
      <c r="E71" s="202"/>
      <c r="F71" s="201"/>
      <c r="G71" s="295"/>
      <c r="H71" s="294"/>
    </row>
    <row r="72" spans="1:8" s="196" customFormat="1" ht="12.75" x14ac:dyDescent="0.25">
      <c r="A72" s="195" t="s">
        <v>4</v>
      </c>
      <c r="B72" s="192"/>
      <c r="C72" s="187"/>
      <c r="D72" s="188"/>
      <c r="E72" s="189"/>
      <c r="F72" s="190"/>
      <c r="G72" s="295"/>
      <c r="H72" s="294"/>
    </row>
    <row r="73" spans="1:8" s="191" customFormat="1" ht="12.75" x14ac:dyDescent="0.25">
      <c r="A73" s="197" t="str">
        <f>CONCATENATE("SKUPAJ:  ",B68)</f>
        <v>SKUPAJ:  II. GEODETSKA DELA</v>
      </c>
      <c r="B73" s="192"/>
      <c r="C73" s="187"/>
      <c r="D73" s="188"/>
      <c r="E73" s="189"/>
      <c r="F73" s="198">
        <f>SUM(F68:F71)</f>
        <v>0</v>
      </c>
      <c r="G73" s="293"/>
      <c r="H73" s="294"/>
    </row>
    <row r="74" spans="1:8" s="196" customFormat="1" ht="12.75" x14ac:dyDescent="0.25">
      <c r="A74" s="195" t="s">
        <v>4</v>
      </c>
      <c r="B74" s="192"/>
      <c r="C74" s="187"/>
      <c r="D74" s="188"/>
      <c r="E74" s="189"/>
      <c r="F74" s="190"/>
      <c r="G74" s="295"/>
      <c r="H74" s="294"/>
    </row>
    <row r="75" spans="1:8" s="196" customFormat="1" ht="12.75" x14ac:dyDescent="0.25">
      <c r="A75" s="195"/>
      <c r="B75" s="192"/>
      <c r="C75" s="187"/>
      <c r="D75" s="188"/>
      <c r="E75" s="189"/>
      <c r="F75" s="190"/>
      <c r="G75" s="295"/>
      <c r="H75" s="294"/>
    </row>
    <row r="76" spans="1:8" s="191" customFormat="1" ht="12.75" x14ac:dyDescent="0.2">
      <c r="A76" s="185" t="s">
        <v>10</v>
      </c>
      <c r="B76" s="186" t="s">
        <v>197</v>
      </c>
      <c r="C76" s="187" t="s">
        <v>9</v>
      </c>
      <c r="D76" s="188" t="s">
        <v>10</v>
      </c>
      <c r="E76" s="189"/>
      <c r="F76" s="190" t="e">
        <f>IF(B76="REKAPITULACIJA",+SUM(F$1:F74),IF(E76=" ","",+D76*E76))</f>
        <v>#VALUE!</v>
      </c>
      <c r="G76" s="293"/>
      <c r="H76" s="294"/>
    </row>
    <row r="77" spans="1:8" s="226" customFormat="1" ht="12.75" x14ac:dyDescent="0.2">
      <c r="A77" s="222"/>
      <c r="B77" s="227"/>
      <c r="C77" s="223"/>
      <c r="D77" s="224"/>
      <c r="E77" s="225"/>
      <c r="F77" s="224"/>
      <c r="H77" s="223"/>
    </row>
    <row r="78" spans="1:8" s="226" customFormat="1" ht="84" x14ac:dyDescent="0.2">
      <c r="A78" s="222">
        <v>1</v>
      </c>
      <c r="B78" s="193" t="s">
        <v>176</v>
      </c>
      <c r="C78" s="203" t="s">
        <v>14</v>
      </c>
      <c r="D78" s="204">
        <v>180</v>
      </c>
      <c r="E78" s="172"/>
      <c r="F78" s="173">
        <f>D78*E78</f>
        <v>0</v>
      </c>
      <c r="H78" s="223"/>
    </row>
    <row r="79" spans="1:8" s="226" customFormat="1" ht="12.75" x14ac:dyDescent="0.2">
      <c r="A79" s="222"/>
      <c r="B79" s="227"/>
      <c r="C79" s="223"/>
      <c r="D79" s="224"/>
      <c r="E79" s="225"/>
      <c r="F79" s="224"/>
      <c r="H79" s="223"/>
    </row>
    <row r="80" spans="1:8" s="226" customFormat="1" ht="84" x14ac:dyDescent="0.2">
      <c r="A80" s="222">
        <f>A78+1</f>
        <v>2</v>
      </c>
      <c r="B80" s="193" t="s">
        <v>177</v>
      </c>
      <c r="C80" s="203" t="s">
        <v>14</v>
      </c>
      <c r="D80" s="204">
        <v>45</v>
      </c>
      <c r="E80" s="172"/>
      <c r="F80" s="173">
        <f>D80*E80</f>
        <v>0</v>
      </c>
      <c r="H80" s="223"/>
    </row>
    <row r="81" spans="1:8" s="226" customFormat="1" ht="12.75" x14ac:dyDescent="0.2">
      <c r="A81" s="222"/>
      <c r="B81" s="227"/>
      <c r="C81" s="223"/>
      <c r="D81" s="224"/>
      <c r="E81" s="225"/>
      <c r="F81" s="224"/>
      <c r="H81" s="223"/>
    </row>
    <row r="82" spans="1:8" s="226" customFormat="1" ht="96" x14ac:dyDescent="0.2">
      <c r="A82" s="222">
        <f>A80+1</f>
        <v>3</v>
      </c>
      <c r="B82" s="193" t="s">
        <v>178</v>
      </c>
      <c r="C82" s="203" t="s">
        <v>14</v>
      </c>
      <c r="D82" s="204">
        <v>100</v>
      </c>
      <c r="E82" s="172"/>
      <c r="F82" s="173">
        <f>D82*E82</f>
        <v>0</v>
      </c>
      <c r="H82" s="223"/>
    </row>
    <row r="83" spans="1:8" s="226" customFormat="1" ht="12.75" x14ac:dyDescent="0.2">
      <c r="A83" s="222"/>
      <c r="B83" s="227"/>
      <c r="C83" s="223"/>
      <c r="D83" s="224"/>
      <c r="E83" s="225"/>
      <c r="F83" s="224"/>
      <c r="H83" s="223"/>
    </row>
    <row r="84" spans="1:8" s="226" customFormat="1" ht="84" x14ac:dyDescent="0.2">
      <c r="A84" s="222">
        <f>A82+1</f>
        <v>4</v>
      </c>
      <c r="B84" s="193" t="s">
        <v>179</v>
      </c>
      <c r="C84" s="203" t="s">
        <v>15</v>
      </c>
      <c r="D84" s="204">
        <v>3</v>
      </c>
      <c r="E84" s="172"/>
      <c r="F84" s="173">
        <f>D84*E84</f>
        <v>0</v>
      </c>
      <c r="H84" s="223"/>
    </row>
    <row r="85" spans="1:8" s="226" customFormat="1" ht="12.75" x14ac:dyDescent="0.2">
      <c r="A85" s="222"/>
      <c r="B85" s="227"/>
      <c r="C85" s="223"/>
      <c r="D85" s="224"/>
      <c r="E85" s="225"/>
      <c r="F85" s="224"/>
      <c r="H85" s="223"/>
    </row>
    <row r="86" spans="1:8" s="226" customFormat="1" ht="96" x14ac:dyDescent="0.2">
      <c r="A86" s="222">
        <f>A84+1</f>
        <v>5</v>
      </c>
      <c r="B86" s="193" t="s">
        <v>180</v>
      </c>
      <c r="C86" s="203" t="s">
        <v>15</v>
      </c>
      <c r="D86" s="204">
        <v>1</v>
      </c>
      <c r="E86" s="172"/>
      <c r="F86" s="173">
        <f>D86*E86</f>
        <v>0</v>
      </c>
      <c r="H86" s="223"/>
    </row>
    <row r="87" spans="1:8" s="226" customFormat="1" ht="12.75" x14ac:dyDescent="0.2">
      <c r="A87" s="222"/>
      <c r="B87" s="227"/>
      <c r="C87" s="223"/>
      <c r="D87" s="224"/>
      <c r="E87" s="225"/>
      <c r="F87" s="224"/>
      <c r="H87" s="223"/>
    </row>
    <row r="88" spans="1:8" s="226" customFormat="1" ht="132" x14ac:dyDescent="0.2">
      <c r="A88" s="222">
        <f>A86+1</f>
        <v>6</v>
      </c>
      <c r="B88" s="193" t="s">
        <v>181</v>
      </c>
      <c r="C88" s="203" t="s">
        <v>15</v>
      </c>
      <c r="D88" s="204">
        <v>1</v>
      </c>
      <c r="E88" s="172"/>
      <c r="F88" s="173">
        <f>D88*E88</f>
        <v>0</v>
      </c>
      <c r="H88" s="223"/>
    </row>
    <row r="89" spans="1:8" s="226" customFormat="1" ht="12.75" x14ac:dyDescent="0.2">
      <c r="A89" s="222"/>
      <c r="B89" s="227"/>
      <c r="C89" s="223"/>
      <c r="D89" s="224"/>
      <c r="E89" s="225"/>
      <c r="F89" s="224"/>
      <c r="H89" s="223"/>
    </row>
    <row r="90" spans="1:8" s="196" customFormat="1" ht="12.75" x14ac:dyDescent="0.25">
      <c r="A90" s="195" t="s">
        <v>4</v>
      </c>
      <c r="B90" s="192"/>
      <c r="C90" s="187"/>
      <c r="D90" s="188"/>
      <c r="E90" s="189"/>
      <c r="F90" s="190"/>
      <c r="G90" s="295"/>
      <c r="H90" s="294"/>
    </row>
    <row r="91" spans="1:8" s="191" customFormat="1" ht="12.75" x14ac:dyDescent="0.25">
      <c r="A91" s="197" t="str">
        <f>CONCATENATE("SKUPAJ:  ",B76)</f>
        <v>SKUPAJ:  III. OGRAJA</v>
      </c>
      <c r="B91" s="192"/>
      <c r="C91" s="187"/>
      <c r="D91" s="188"/>
      <c r="E91" s="189"/>
      <c r="F91" s="198" t="e">
        <f>SUM(F76:F90)</f>
        <v>#VALUE!</v>
      </c>
      <c r="G91" s="293"/>
      <c r="H91" s="294"/>
    </row>
    <row r="92" spans="1:8" s="196" customFormat="1" ht="12.75" x14ac:dyDescent="0.25">
      <c r="A92" s="195" t="s">
        <v>4</v>
      </c>
      <c r="B92" s="192"/>
      <c r="C92" s="187"/>
      <c r="D92" s="188"/>
      <c r="E92" s="189"/>
      <c r="F92" s="190"/>
      <c r="G92" s="295"/>
      <c r="H92" s="294"/>
    </row>
    <row r="93" spans="1:8" s="196" customFormat="1" ht="12.75" x14ac:dyDescent="0.25">
      <c r="A93" s="195"/>
      <c r="B93" s="192"/>
      <c r="C93" s="187"/>
      <c r="D93" s="188"/>
      <c r="E93" s="189"/>
      <c r="F93" s="190"/>
      <c r="G93" s="295"/>
      <c r="H93" s="294"/>
    </row>
    <row r="94" spans="1:8" s="191" customFormat="1" ht="12.75" x14ac:dyDescent="0.2">
      <c r="A94" s="185"/>
      <c r="B94" s="192"/>
      <c r="C94" s="187"/>
      <c r="D94" s="188"/>
      <c r="E94" s="189"/>
      <c r="F94" s="190"/>
      <c r="G94" s="293"/>
      <c r="H94" s="294"/>
    </row>
    <row r="95" spans="1:8" s="196" customFormat="1" ht="12" customHeight="1" x14ac:dyDescent="0.25">
      <c r="A95" s="199" t="s">
        <v>10</v>
      </c>
      <c r="B95" s="200"/>
      <c r="C95" s="201"/>
      <c r="D95" s="201"/>
      <c r="E95" s="202"/>
      <c r="F95" s="201"/>
      <c r="G95" s="295"/>
      <c r="H95" s="294"/>
    </row>
    <row r="96" spans="1:8" s="191" customFormat="1" ht="12.75" x14ac:dyDescent="0.2">
      <c r="A96" s="185" t="s">
        <v>10</v>
      </c>
      <c r="B96" s="186" t="s">
        <v>27</v>
      </c>
      <c r="C96" s="187" t="s">
        <v>9</v>
      </c>
      <c r="D96" s="188" t="s">
        <v>10</v>
      </c>
      <c r="E96" s="189"/>
      <c r="F96" s="190" t="e">
        <f>IF(B96="REKAPITULACIJA",+SUM(F$1:F95),IF(E96=" ","",+D96*E96))</f>
        <v>#VALUE!</v>
      </c>
      <c r="H96" s="294"/>
    </row>
    <row r="97" spans="1:8" s="196" customFormat="1" ht="12" customHeight="1" x14ac:dyDescent="0.25">
      <c r="A97" s="199" t="s">
        <v>10</v>
      </c>
      <c r="B97" s="200"/>
      <c r="C97" s="201"/>
      <c r="D97" s="201"/>
      <c r="E97" s="202"/>
      <c r="F97" s="201"/>
      <c r="H97" s="294"/>
    </row>
    <row r="98" spans="1:8" s="196" customFormat="1" ht="12" customHeight="1" thickBot="1" x14ac:dyDescent="0.3">
      <c r="A98" s="199"/>
      <c r="B98" s="200"/>
      <c r="C98" s="201"/>
      <c r="D98" s="201"/>
      <c r="E98" s="202"/>
      <c r="F98" s="201"/>
      <c r="H98" s="294"/>
    </row>
    <row r="99" spans="1:8" s="191" customFormat="1" ht="25.5" customHeight="1" x14ac:dyDescent="0.2">
      <c r="A99" s="185" t="s">
        <v>10</v>
      </c>
      <c r="B99" s="228" t="str">
        <f>+B58</f>
        <v>I. PRIPRAVLJALNA in ZAKLJUČNA DELA</v>
      </c>
      <c r="C99" s="229" t="s">
        <v>9</v>
      </c>
      <c r="D99" s="230" t="s">
        <v>10</v>
      </c>
      <c r="E99" s="231" t="s">
        <v>9</v>
      </c>
      <c r="F99" s="232">
        <f>+F65</f>
        <v>0</v>
      </c>
      <c r="H99" s="294"/>
    </row>
    <row r="100" spans="1:8" s="191" customFormat="1" ht="25.5" customHeight="1" x14ac:dyDescent="0.2">
      <c r="A100" s="185" t="s">
        <v>10</v>
      </c>
      <c r="B100" s="233" t="str">
        <f>+B68</f>
        <v>II. GEODETSKA DELA</v>
      </c>
      <c r="C100" s="234" t="s">
        <v>9</v>
      </c>
      <c r="D100" s="235" t="s">
        <v>10</v>
      </c>
      <c r="E100" s="236" t="s">
        <v>9</v>
      </c>
      <c r="F100" s="237">
        <f>+F73</f>
        <v>0</v>
      </c>
      <c r="H100" s="294"/>
    </row>
    <row r="101" spans="1:8" s="191" customFormat="1" ht="25.5" customHeight="1" thickBot="1" x14ac:dyDescent="0.25">
      <c r="A101" s="185"/>
      <c r="B101" s="233" t="str">
        <f>+B76</f>
        <v>III. OGRAJA</v>
      </c>
      <c r="C101" s="234"/>
      <c r="D101" s="235"/>
      <c r="E101" s="236"/>
      <c r="F101" s="237" t="e">
        <f>+F91</f>
        <v>#VALUE!</v>
      </c>
      <c r="H101" s="294"/>
    </row>
    <row r="102" spans="1:8" s="191" customFormat="1" ht="25.5" customHeight="1" thickBot="1" x14ac:dyDescent="0.25">
      <c r="A102" s="185" t="s">
        <v>10</v>
      </c>
      <c r="B102" s="238" t="s">
        <v>19</v>
      </c>
      <c r="C102" s="239" t="s">
        <v>9</v>
      </c>
      <c r="D102" s="240" t="s">
        <v>10</v>
      </c>
      <c r="E102" s="241" t="s">
        <v>9</v>
      </c>
      <c r="F102" s="242" t="e">
        <f>SUM(F99:F101)</f>
        <v>#VALUE!</v>
      </c>
      <c r="H102" s="294"/>
    </row>
    <row r="103" spans="1:8" s="191" customFormat="1" ht="25.5" customHeight="1" thickBot="1" x14ac:dyDescent="0.25">
      <c r="A103" s="185" t="s">
        <v>10</v>
      </c>
      <c r="B103" s="238" t="s">
        <v>206</v>
      </c>
      <c r="C103" s="239" t="s">
        <v>9</v>
      </c>
      <c r="D103" s="240" t="s">
        <v>10</v>
      </c>
      <c r="E103" s="241" t="s">
        <v>9</v>
      </c>
      <c r="F103" s="242" t="e">
        <f>F102*0.1</f>
        <v>#VALUE!</v>
      </c>
      <c r="H103" s="294"/>
    </row>
    <row r="104" spans="1:8" s="191" customFormat="1" ht="9.75" customHeight="1" thickBot="1" x14ac:dyDescent="0.25">
      <c r="A104" s="185"/>
      <c r="B104" s="243"/>
      <c r="C104" s="244"/>
      <c r="D104" s="245"/>
      <c r="E104" s="246"/>
      <c r="F104" s="247"/>
      <c r="H104" s="294"/>
    </row>
    <row r="105" spans="1:8" s="191" customFormat="1" ht="25.5" customHeight="1" thickBot="1" x14ac:dyDescent="0.25">
      <c r="A105" s="185" t="s">
        <v>10</v>
      </c>
      <c r="B105" s="238" t="s">
        <v>19</v>
      </c>
      <c r="C105" s="239" t="s">
        <v>9</v>
      </c>
      <c r="D105" s="240" t="s">
        <v>10</v>
      </c>
      <c r="E105" s="241" t="s">
        <v>9</v>
      </c>
      <c r="F105" s="242" t="e">
        <f>F102+F103</f>
        <v>#VALUE!</v>
      </c>
      <c r="H105" s="294"/>
    </row>
    <row r="106" spans="1:8" s="196" customFormat="1" ht="6" customHeight="1" x14ac:dyDescent="0.25">
      <c r="A106" s="199" t="s">
        <v>10</v>
      </c>
      <c r="B106" s="248"/>
      <c r="C106" s="201"/>
      <c r="D106" s="201"/>
      <c r="E106" s="249"/>
      <c r="F106" s="250"/>
      <c r="H106" s="294"/>
    </row>
    <row r="107" spans="1:8" ht="14.25" thickBot="1" x14ac:dyDescent="0.3">
      <c r="A107" s="251" t="s">
        <v>10</v>
      </c>
      <c r="B107" s="252" t="s">
        <v>41</v>
      </c>
      <c r="C107" s="253" t="s">
        <v>9</v>
      </c>
      <c r="D107" s="254" t="s">
        <v>10</v>
      </c>
      <c r="E107" s="255" t="s">
        <v>9</v>
      </c>
      <c r="F107" s="256" t="e">
        <f>0.22*F105</f>
        <v>#VALUE!</v>
      </c>
      <c r="G107" s="296"/>
    </row>
    <row r="108" spans="1:8" ht="20.25" customHeight="1" thickBot="1" x14ac:dyDescent="0.3">
      <c r="A108" s="251" t="s">
        <v>10</v>
      </c>
      <c r="B108" s="258" t="s">
        <v>19</v>
      </c>
      <c r="C108" s="259" t="s">
        <v>9</v>
      </c>
      <c r="D108" s="260"/>
      <c r="E108" s="261" t="s">
        <v>9</v>
      </c>
      <c r="F108" s="262" t="e">
        <f>SUM(F105:F107)</f>
        <v>#VALUE!</v>
      </c>
      <c r="G108" s="296"/>
    </row>
    <row r="109" spans="1:8" s="196" customFormat="1" ht="6" customHeight="1" x14ac:dyDescent="0.25">
      <c r="A109" s="199" t="s">
        <v>10</v>
      </c>
      <c r="B109" s="200"/>
      <c r="C109" s="201"/>
      <c r="D109" s="201"/>
      <c r="E109" s="202"/>
      <c r="F109" s="201"/>
      <c r="G109" s="295"/>
      <c r="H109" s="294"/>
    </row>
    <row r="110" spans="1:8" s="191" customFormat="1" ht="12.75" x14ac:dyDescent="0.2">
      <c r="A110" s="185" t="s">
        <v>10</v>
      </c>
      <c r="B110" s="192" t="s">
        <v>9</v>
      </c>
      <c r="C110" s="187" t="s">
        <v>9</v>
      </c>
      <c r="D110" s="188" t="s">
        <v>10</v>
      </c>
      <c r="E110" s="189" t="s">
        <v>9</v>
      </c>
      <c r="F110" s="190" t="str">
        <f>IF(B110="REKAPITULACIJA",+SUM(F$1:F109),IF(E110=" ","",+D110*E110))</f>
        <v/>
      </c>
      <c r="G110" s="293"/>
      <c r="H110" s="294"/>
    </row>
    <row r="111" spans="1:8" s="267" customFormat="1" ht="6" customHeight="1" x14ac:dyDescent="0.25">
      <c r="A111" s="263"/>
      <c r="B111" s="264"/>
      <c r="C111" s="265"/>
      <c r="D111" s="265"/>
      <c r="E111" s="266"/>
      <c r="F111" s="265"/>
      <c r="G111" s="298"/>
      <c r="H111" s="297"/>
    </row>
    <row r="112" spans="1:8" x14ac:dyDescent="0.25">
      <c r="A112" s="251"/>
      <c r="B112" s="268"/>
      <c r="C112" s="269"/>
      <c r="D112" s="270"/>
      <c r="E112" s="271"/>
      <c r="F112" s="272"/>
      <c r="G112" s="296"/>
    </row>
    <row r="113" spans="1:8" s="267" customFormat="1" ht="6" customHeight="1" x14ac:dyDescent="0.25">
      <c r="A113" s="263" t="s">
        <v>10</v>
      </c>
      <c r="B113" s="264"/>
      <c r="C113" s="265"/>
      <c r="D113" s="265"/>
      <c r="E113" s="266"/>
      <c r="F113" s="265"/>
      <c r="G113" s="298"/>
      <c r="H113" s="297"/>
    </row>
    <row r="114" spans="1:8" s="267" customFormat="1" ht="6" customHeight="1" x14ac:dyDescent="0.25">
      <c r="A114" s="263" t="s">
        <v>10</v>
      </c>
      <c r="B114" s="264"/>
      <c r="C114" s="265"/>
      <c r="D114" s="265"/>
      <c r="E114" s="266"/>
      <c r="F114" s="265"/>
      <c r="G114" s="298"/>
      <c r="H114" s="297"/>
    </row>
    <row r="115" spans="1:8" s="191" customFormat="1" ht="12.75" x14ac:dyDescent="0.2">
      <c r="A115" s="185" t="s">
        <v>10</v>
      </c>
      <c r="B115" s="186"/>
      <c r="C115" s="187" t="s">
        <v>9</v>
      </c>
      <c r="D115" s="188" t="s">
        <v>10</v>
      </c>
      <c r="E115" s="189" t="s">
        <v>9</v>
      </c>
      <c r="F115" s="190" t="str">
        <f>IF(B115="REKAPITULACIJA",+SUM(F$1:F114),IF(E115=" ","",+D115*E115))</f>
        <v/>
      </c>
      <c r="H115" s="294"/>
    </row>
    <row r="116" spans="1:8" s="267" customFormat="1" ht="6" customHeight="1" x14ac:dyDescent="0.25">
      <c r="A116" s="263"/>
      <c r="B116" s="264"/>
      <c r="C116" s="265"/>
      <c r="D116" s="265"/>
      <c r="E116" s="266"/>
      <c r="F116" s="265"/>
      <c r="G116" s="298"/>
      <c r="H116" s="297"/>
    </row>
    <row r="117" spans="1:8" x14ac:dyDescent="0.25">
      <c r="A117" s="251"/>
      <c r="B117" s="268"/>
      <c r="C117" s="269"/>
      <c r="D117" s="270"/>
      <c r="E117" s="271"/>
      <c r="F117" s="272"/>
      <c r="G117" s="296"/>
    </row>
    <row r="118" spans="1:8" s="267" customFormat="1" ht="6" customHeight="1" x14ac:dyDescent="0.25">
      <c r="A118" s="263"/>
      <c r="B118" s="264"/>
      <c r="C118" s="265"/>
      <c r="D118" s="265"/>
      <c r="E118" s="266"/>
      <c r="F118" s="265"/>
      <c r="G118" s="298"/>
      <c r="H118" s="297"/>
    </row>
    <row r="119" spans="1:8" x14ac:dyDescent="0.25">
      <c r="A119" s="251"/>
      <c r="B119" s="268"/>
      <c r="C119" s="269"/>
      <c r="D119" s="270"/>
      <c r="E119" s="271"/>
      <c r="F119" s="272"/>
      <c r="G119" s="296"/>
    </row>
    <row r="120" spans="1:8" s="267" customFormat="1" ht="6" customHeight="1" x14ac:dyDescent="0.25">
      <c r="A120" s="263"/>
      <c r="B120" s="264"/>
      <c r="C120" s="265"/>
      <c r="D120" s="265"/>
      <c r="E120" s="266"/>
      <c r="F120" s="265"/>
      <c r="G120" s="298"/>
      <c r="H120" s="297"/>
    </row>
    <row r="121" spans="1:8" x14ac:dyDescent="0.25">
      <c r="A121" s="251"/>
      <c r="B121" s="268"/>
      <c r="C121" s="269"/>
      <c r="D121" s="270"/>
      <c r="E121" s="271"/>
      <c r="F121" s="272"/>
      <c r="G121" s="296"/>
    </row>
    <row r="122" spans="1:8" s="267" customFormat="1" ht="6" customHeight="1" x14ac:dyDescent="0.25">
      <c r="A122" s="263"/>
      <c r="B122" s="264"/>
      <c r="C122" s="265"/>
      <c r="D122" s="265"/>
      <c r="E122" s="266"/>
      <c r="F122" s="265"/>
      <c r="G122" s="298"/>
      <c r="H122" s="297"/>
    </row>
    <row r="123" spans="1:8" x14ac:dyDescent="0.25">
      <c r="A123" s="251"/>
      <c r="B123" s="268"/>
      <c r="C123" s="269"/>
      <c r="D123" s="270"/>
      <c r="E123" s="271"/>
      <c r="F123" s="272"/>
      <c r="G123" s="296"/>
    </row>
    <row r="124" spans="1:8" s="267" customFormat="1" ht="6" customHeight="1" x14ac:dyDescent="0.25">
      <c r="A124" s="263"/>
      <c r="B124" s="264"/>
      <c r="C124" s="265"/>
      <c r="D124" s="265"/>
      <c r="E124" s="266"/>
      <c r="F124" s="265"/>
      <c r="G124" s="298"/>
      <c r="H124" s="297"/>
    </row>
    <row r="125" spans="1:8" x14ac:dyDescent="0.25">
      <c r="A125" s="251"/>
      <c r="B125" s="268"/>
      <c r="C125" s="269"/>
      <c r="D125" s="270"/>
      <c r="E125" s="271"/>
      <c r="F125" s="272"/>
      <c r="G125" s="296"/>
    </row>
    <row r="126" spans="1:8" s="267" customFormat="1" ht="6" customHeight="1" x14ac:dyDescent="0.25">
      <c r="A126" s="263"/>
      <c r="B126" s="264"/>
      <c r="C126" s="265"/>
      <c r="D126" s="265"/>
      <c r="E126" s="266"/>
      <c r="F126" s="265"/>
      <c r="G126" s="298"/>
      <c r="H126" s="297"/>
    </row>
    <row r="127" spans="1:8" x14ac:dyDescent="0.25">
      <c r="A127" s="251"/>
      <c r="B127" s="268"/>
      <c r="C127" s="269"/>
      <c r="D127" s="270"/>
      <c r="E127" s="271"/>
      <c r="F127" s="272"/>
      <c r="G127" s="296"/>
    </row>
    <row r="128" spans="1:8" s="267" customFormat="1" ht="6" customHeight="1" x14ac:dyDescent="0.25">
      <c r="A128" s="263"/>
      <c r="B128" s="264"/>
      <c r="C128" s="265"/>
      <c r="D128" s="265"/>
      <c r="E128" s="266"/>
      <c r="F128" s="265"/>
      <c r="G128" s="298"/>
      <c r="H128" s="297"/>
    </row>
    <row r="129" spans="1:8" x14ac:dyDescent="0.25">
      <c r="A129" s="251"/>
      <c r="B129" s="268"/>
      <c r="C129" s="269"/>
      <c r="D129" s="270"/>
      <c r="E129" s="271"/>
      <c r="F129" s="272"/>
      <c r="G129" s="296"/>
    </row>
    <row r="130" spans="1:8" s="267" customFormat="1" ht="6" customHeight="1" x14ac:dyDescent="0.25">
      <c r="A130" s="263"/>
      <c r="B130" s="264"/>
      <c r="C130" s="265"/>
      <c r="D130" s="265"/>
      <c r="E130" s="266"/>
      <c r="F130" s="265"/>
      <c r="G130" s="298"/>
      <c r="H130" s="297"/>
    </row>
    <row r="131" spans="1:8" x14ac:dyDescent="0.25">
      <c r="A131" s="251"/>
      <c r="B131" s="268"/>
      <c r="C131" s="269"/>
      <c r="D131" s="270"/>
      <c r="E131" s="271"/>
      <c r="F131" s="272"/>
      <c r="G131" s="296"/>
    </row>
    <row r="132" spans="1:8" s="267" customFormat="1" ht="6" customHeight="1" x14ac:dyDescent="0.25">
      <c r="A132" s="263"/>
      <c r="B132" s="264"/>
      <c r="C132" s="265"/>
      <c r="D132" s="265"/>
      <c r="E132" s="266"/>
      <c r="F132" s="265"/>
      <c r="G132" s="298"/>
      <c r="H132" s="297"/>
    </row>
    <row r="133" spans="1:8" x14ac:dyDescent="0.25">
      <c r="A133" s="251"/>
      <c r="B133" s="268"/>
      <c r="C133" s="269"/>
      <c r="D133" s="270"/>
      <c r="E133" s="271"/>
      <c r="F133" s="272"/>
      <c r="G133" s="296"/>
    </row>
    <row r="134" spans="1:8" s="267" customFormat="1" ht="6" customHeight="1" x14ac:dyDescent="0.25">
      <c r="A134" s="263"/>
      <c r="B134" s="264"/>
      <c r="C134" s="265"/>
      <c r="D134" s="265"/>
      <c r="E134" s="266"/>
      <c r="F134" s="265"/>
      <c r="G134" s="298"/>
      <c r="H134" s="297"/>
    </row>
    <row r="135" spans="1:8" x14ac:dyDescent="0.25">
      <c r="A135" s="251"/>
      <c r="B135" s="268"/>
      <c r="C135" s="269"/>
      <c r="D135" s="270"/>
      <c r="E135" s="271"/>
      <c r="F135" s="272"/>
      <c r="G135" s="296"/>
    </row>
    <row r="136" spans="1:8" s="267" customFormat="1" ht="6" customHeight="1" x14ac:dyDescent="0.25">
      <c r="A136" s="263"/>
      <c r="B136" s="264"/>
      <c r="C136" s="265"/>
      <c r="D136" s="265"/>
      <c r="E136" s="266"/>
      <c r="F136" s="265"/>
      <c r="G136" s="298"/>
      <c r="H136" s="297"/>
    </row>
    <row r="137" spans="1:8" x14ac:dyDescent="0.25">
      <c r="A137" s="251"/>
      <c r="B137" s="268"/>
      <c r="C137" s="269"/>
      <c r="D137" s="270"/>
      <c r="E137" s="271"/>
      <c r="F137" s="272"/>
      <c r="G137" s="296"/>
    </row>
    <row r="138" spans="1:8" s="267" customFormat="1" ht="6" customHeight="1" x14ac:dyDescent="0.25">
      <c r="A138" s="263"/>
      <c r="B138" s="264"/>
      <c r="C138" s="265"/>
      <c r="D138" s="265"/>
      <c r="E138" s="266"/>
      <c r="F138" s="265"/>
      <c r="G138" s="298"/>
      <c r="H138" s="297"/>
    </row>
    <row r="139" spans="1:8" x14ac:dyDescent="0.25">
      <c r="A139" s="251"/>
      <c r="B139" s="268"/>
      <c r="C139" s="269"/>
      <c r="D139" s="270"/>
      <c r="E139" s="271"/>
      <c r="F139" s="272"/>
      <c r="G139" s="296"/>
    </row>
    <row r="140" spans="1:8" s="267" customFormat="1" ht="6" customHeight="1" x14ac:dyDescent="0.25">
      <c r="A140" s="263"/>
      <c r="B140" s="264"/>
      <c r="C140" s="265"/>
      <c r="D140" s="265"/>
      <c r="E140" s="266"/>
      <c r="F140" s="265"/>
      <c r="G140" s="298"/>
      <c r="H140" s="297"/>
    </row>
    <row r="141" spans="1:8" x14ac:dyDescent="0.25">
      <c r="A141" s="251"/>
      <c r="B141" s="268"/>
      <c r="C141" s="269"/>
      <c r="D141" s="270"/>
      <c r="E141" s="271"/>
      <c r="F141" s="272"/>
      <c r="G141" s="296"/>
    </row>
    <row r="142" spans="1:8" s="267" customFormat="1" ht="6" customHeight="1" x14ac:dyDescent="0.25">
      <c r="A142" s="263"/>
      <c r="B142" s="264"/>
      <c r="C142" s="265"/>
      <c r="D142" s="265"/>
      <c r="E142" s="266"/>
      <c r="F142" s="265"/>
      <c r="G142" s="298"/>
      <c r="H142" s="297"/>
    </row>
    <row r="143" spans="1:8" x14ac:dyDescent="0.25">
      <c r="A143" s="251"/>
      <c r="B143" s="268"/>
      <c r="C143" s="269"/>
      <c r="D143" s="270"/>
      <c r="E143" s="271"/>
      <c r="F143" s="272"/>
      <c r="G143" s="296"/>
    </row>
    <row r="144" spans="1:8" s="267" customFormat="1" ht="6" customHeight="1" x14ac:dyDescent="0.25">
      <c r="A144" s="263"/>
      <c r="B144" s="264"/>
      <c r="C144" s="265"/>
      <c r="D144" s="265"/>
      <c r="E144" s="266"/>
      <c r="F144" s="265"/>
      <c r="G144" s="298"/>
      <c r="H144" s="297"/>
    </row>
    <row r="145" spans="1:8" x14ac:dyDescent="0.25">
      <c r="A145" s="251"/>
      <c r="B145" s="268"/>
      <c r="C145" s="269"/>
      <c r="D145" s="270"/>
      <c r="E145" s="271"/>
      <c r="F145" s="272"/>
      <c r="G145" s="296"/>
    </row>
    <row r="146" spans="1:8" s="267" customFormat="1" ht="6" customHeight="1" x14ac:dyDescent="0.25">
      <c r="A146" s="263"/>
      <c r="B146" s="264"/>
      <c r="C146" s="265"/>
      <c r="D146" s="265"/>
      <c r="E146" s="266"/>
      <c r="F146" s="265"/>
      <c r="G146" s="298"/>
      <c r="H146" s="297"/>
    </row>
    <row r="147" spans="1:8" x14ac:dyDescent="0.25">
      <c r="A147" s="251"/>
      <c r="B147" s="268"/>
      <c r="C147" s="269"/>
      <c r="D147" s="270"/>
      <c r="E147" s="271"/>
      <c r="F147" s="272"/>
      <c r="G147" s="296"/>
    </row>
    <row r="148" spans="1:8" s="267" customFormat="1" ht="6" customHeight="1" x14ac:dyDescent="0.25">
      <c r="A148" s="263"/>
      <c r="B148" s="264"/>
      <c r="C148" s="265"/>
      <c r="D148" s="265"/>
      <c r="E148" s="266"/>
      <c r="F148" s="265"/>
      <c r="G148" s="298"/>
      <c r="H148" s="297"/>
    </row>
    <row r="149" spans="1:8" x14ac:dyDescent="0.25">
      <c r="A149" s="251"/>
      <c r="B149" s="268"/>
      <c r="C149" s="269"/>
      <c r="D149" s="270"/>
      <c r="E149" s="271"/>
      <c r="F149" s="272"/>
      <c r="G149" s="296"/>
    </row>
    <row r="150" spans="1:8" s="267" customFormat="1" ht="6" customHeight="1" x14ac:dyDescent="0.25">
      <c r="A150" s="263"/>
      <c r="B150" s="264"/>
      <c r="C150" s="265"/>
      <c r="D150" s="265"/>
      <c r="E150" s="266"/>
      <c r="F150" s="265"/>
      <c r="G150" s="298"/>
      <c r="H150" s="297"/>
    </row>
    <row r="151" spans="1:8" x14ac:dyDescent="0.25">
      <c r="A151" s="251"/>
      <c r="B151" s="268"/>
      <c r="C151" s="269"/>
      <c r="D151" s="270"/>
      <c r="E151" s="271"/>
      <c r="F151" s="272"/>
      <c r="G151" s="296"/>
    </row>
    <row r="152" spans="1:8" s="267" customFormat="1" ht="6" customHeight="1" x14ac:dyDescent="0.25">
      <c r="A152" s="263"/>
      <c r="B152" s="264"/>
      <c r="C152" s="265"/>
      <c r="D152" s="265"/>
      <c r="E152" s="266"/>
      <c r="F152" s="265"/>
      <c r="G152" s="298"/>
      <c r="H152" s="297"/>
    </row>
    <row r="153" spans="1:8" x14ac:dyDescent="0.25">
      <c r="A153" s="251"/>
      <c r="B153" s="268"/>
      <c r="C153" s="269"/>
      <c r="D153" s="270"/>
      <c r="E153" s="271"/>
      <c r="F153" s="272"/>
      <c r="G153" s="296"/>
    </row>
    <row r="154" spans="1:8" s="267" customFormat="1" ht="6" customHeight="1" x14ac:dyDescent="0.25">
      <c r="A154" s="263"/>
      <c r="B154" s="264"/>
      <c r="C154" s="265"/>
      <c r="D154" s="265"/>
      <c r="E154" s="266"/>
      <c r="F154" s="265"/>
      <c r="G154" s="298"/>
      <c r="H154" s="297"/>
    </row>
    <row r="155" spans="1:8" x14ac:dyDescent="0.25">
      <c r="A155" s="251"/>
      <c r="B155" s="268"/>
      <c r="C155" s="269"/>
      <c r="D155" s="270"/>
      <c r="E155" s="271"/>
      <c r="F155" s="272"/>
      <c r="G155" s="296"/>
    </row>
    <row r="156" spans="1:8" s="267" customFormat="1" ht="6" customHeight="1" x14ac:dyDescent="0.25">
      <c r="A156" s="263"/>
      <c r="B156" s="264"/>
      <c r="C156" s="265"/>
      <c r="D156" s="265"/>
      <c r="E156" s="266"/>
      <c r="F156" s="265"/>
      <c r="G156" s="298"/>
      <c r="H156" s="297"/>
    </row>
    <row r="157" spans="1:8" x14ac:dyDescent="0.25">
      <c r="A157" s="251"/>
      <c r="B157" s="268"/>
      <c r="C157" s="269"/>
      <c r="D157" s="270"/>
      <c r="E157" s="271"/>
      <c r="F157" s="272"/>
      <c r="G157" s="296"/>
    </row>
    <row r="158" spans="1:8" s="267" customFormat="1" ht="6" customHeight="1" x14ac:dyDescent="0.25">
      <c r="A158" s="263"/>
      <c r="B158" s="264"/>
      <c r="C158" s="265"/>
      <c r="D158" s="265"/>
      <c r="E158" s="266"/>
      <c r="F158" s="265"/>
      <c r="G158" s="298"/>
      <c r="H158" s="297"/>
    </row>
    <row r="159" spans="1:8" x14ac:dyDescent="0.25">
      <c r="A159" s="251"/>
      <c r="B159" s="268"/>
      <c r="C159" s="269"/>
      <c r="D159" s="270"/>
      <c r="E159" s="271"/>
      <c r="F159" s="272"/>
      <c r="G159" s="296"/>
    </row>
    <row r="160" spans="1:8" s="267" customFormat="1" ht="6" customHeight="1" x14ac:dyDescent="0.25">
      <c r="A160" s="263"/>
      <c r="B160" s="264"/>
      <c r="C160" s="265"/>
      <c r="D160" s="265"/>
      <c r="E160" s="266"/>
      <c r="F160" s="265"/>
      <c r="G160" s="298"/>
      <c r="H160" s="297"/>
    </row>
    <row r="161" spans="1:8" x14ac:dyDescent="0.25">
      <c r="A161" s="251"/>
      <c r="B161" s="268"/>
      <c r="C161" s="269"/>
      <c r="D161" s="270"/>
      <c r="E161" s="271"/>
      <c r="F161" s="272"/>
      <c r="G161" s="296"/>
    </row>
    <row r="162" spans="1:8" s="267" customFormat="1" ht="6" customHeight="1" x14ac:dyDescent="0.25">
      <c r="A162" s="263"/>
      <c r="B162" s="264"/>
      <c r="C162" s="265"/>
      <c r="D162" s="265"/>
      <c r="E162" s="266"/>
      <c r="F162" s="265"/>
      <c r="G162" s="298"/>
      <c r="H162" s="297"/>
    </row>
    <row r="163" spans="1:8" x14ac:dyDescent="0.25">
      <c r="A163" s="251"/>
      <c r="B163" s="268"/>
      <c r="C163" s="269"/>
      <c r="D163" s="270"/>
      <c r="E163" s="271"/>
      <c r="F163" s="272"/>
      <c r="G163" s="296"/>
    </row>
    <row r="164" spans="1:8" s="267" customFormat="1" ht="6" customHeight="1" x14ac:dyDescent="0.25">
      <c r="A164" s="263"/>
      <c r="B164" s="264"/>
      <c r="C164" s="265"/>
      <c r="D164" s="265"/>
      <c r="E164" s="266"/>
      <c r="F164" s="265"/>
      <c r="G164" s="298"/>
      <c r="H164" s="297"/>
    </row>
    <row r="165" spans="1:8" x14ac:dyDescent="0.25">
      <c r="A165" s="251"/>
      <c r="B165" s="268"/>
      <c r="C165" s="269"/>
      <c r="D165" s="270"/>
      <c r="E165" s="271"/>
      <c r="F165" s="272"/>
      <c r="G165" s="296"/>
    </row>
    <row r="166" spans="1:8" s="267" customFormat="1" ht="6" customHeight="1" x14ac:dyDescent="0.25">
      <c r="A166" s="263"/>
      <c r="B166" s="264"/>
      <c r="C166" s="265"/>
      <c r="D166" s="265"/>
      <c r="E166" s="266"/>
      <c r="F166" s="265"/>
      <c r="G166" s="298"/>
      <c r="H166" s="297"/>
    </row>
    <row r="167" spans="1:8" x14ac:dyDescent="0.25">
      <c r="A167" s="251"/>
      <c r="B167" s="268"/>
      <c r="C167" s="269"/>
      <c r="D167" s="270"/>
      <c r="E167" s="271"/>
      <c r="F167" s="272"/>
      <c r="G167" s="296"/>
    </row>
    <row r="168" spans="1:8" s="267" customFormat="1" ht="6" customHeight="1" x14ac:dyDescent="0.25">
      <c r="A168" s="263"/>
      <c r="B168" s="264"/>
      <c r="C168" s="265"/>
      <c r="D168" s="265"/>
      <c r="E168" s="266"/>
      <c r="F168" s="265"/>
      <c r="G168" s="298"/>
      <c r="H168" s="297"/>
    </row>
    <row r="169" spans="1:8" x14ac:dyDescent="0.25">
      <c r="A169" s="251"/>
      <c r="B169" s="268"/>
      <c r="C169" s="269"/>
      <c r="D169" s="270"/>
      <c r="E169" s="271"/>
      <c r="F169" s="272"/>
      <c r="G169" s="296"/>
    </row>
    <row r="170" spans="1:8" s="267" customFormat="1" ht="6" customHeight="1" x14ac:dyDescent="0.25">
      <c r="A170" s="263"/>
      <c r="B170" s="264"/>
      <c r="C170" s="265"/>
      <c r="D170" s="265"/>
      <c r="E170" s="266"/>
      <c r="F170" s="265"/>
      <c r="G170" s="298"/>
      <c r="H170" s="297"/>
    </row>
    <row r="171" spans="1:8" x14ac:dyDescent="0.25">
      <c r="A171" s="251"/>
      <c r="B171" s="268"/>
      <c r="C171" s="269"/>
      <c r="D171" s="270"/>
      <c r="E171" s="271"/>
      <c r="F171" s="272"/>
      <c r="G171" s="296"/>
    </row>
    <row r="172" spans="1:8" s="267" customFormat="1" ht="6" customHeight="1" x14ac:dyDescent="0.25">
      <c r="A172" s="263"/>
      <c r="B172" s="264"/>
      <c r="C172" s="265"/>
      <c r="D172" s="265"/>
      <c r="E172" s="266"/>
      <c r="F172" s="265"/>
      <c r="G172" s="298"/>
      <c r="H172" s="297"/>
    </row>
    <row r="173" spans="1:8" x14ac:dyDescent="0.25">
      <c r="A173" s="251"/>
      <c r="B173" s="268"/>
      <c r="C173" s="269"/>
      <c r="D173" s="270"/>
      <c r="E173" s="271"/>
      <c r="F173" s="272"/>
      <c r="G173" s="296"/>
    </row>
    <row r="174" spans="1:8" s="267" customFormat="1" ht="6" customHeight="1" x14ac:dyDescent="0.25">
      <c r="A174" s="263"/>
      <c r="B174" s="264"/>
      <c r="C174" s="265"/>
      <c r="D174" s="265"/>
      <c r="E174" s="266"/>
      <c r="F174" s="265"/>
      <c r="G174" s="298"/>
      <c r="H174" s="297"/>
    </row>
    <row r="175" spans="1:8" x14ac:dyDescent="0.25">
      <c r="A175" s="251"/>
      <c r="B175" s="268"/>
      <c r="C175" s="269"/>
      <c r="D175" s="270"/>
      <c r="E175" s="271"/>
      <c r="F175" s="272"/>
      <c r="G175" s="296"/>
    </row>
    <row r="176" spans="1:8" s="267" customFormat="1" ht="6" customHeight="1" x14ac:dyDescent="0.25">
      <c r="A176" s="263"/>
      <c r="B176" s="264"/>
      <c r="C176" s="265"/>
      <c r="D176" s="265"/>
      <c r="E176" s="266"/>
      <c r="F176" s="265"/>
      <c r="G176" s="298"/>
      <c r="H176" s="297"/>
    </row>
    <row r="177" spans="1:8" x14ac:dyDescent="0.25">
      <c r="A177" s="251"/>
      <c r="B177" s="268"/>
      <c r="C177" s="269"/>
      <c r="D177" s="270"/>
      <c r="E177" s="271"/>
      <c r="F177" s="272"/>
      <c r="G177" s="296"/>
    </row>
    <row r="178" spans="1:8" s="267" customFormat="1" ht="6" customHeight="1" x14ac:dyDescent="0.25">
      <c r="A178" s="263"/>
      <c r="B178" s="264"/>
      <c r="C178" s="265"/>
      <c r="D178" s="265"/>
      <c r="E178" s="266"/>
      <c r="F178" s="265"/>
      <c r="G178" s="298"/>
      <c r="H178" s="297"/>
    </row>
    <row r="179" spans="1:8" x14ac:dyDescent="0.25">
      <c r="A179" s="251"/>
      <c r="B179" s="268"/>
      <c r="C179" s="269"/>
      <c r="D179" s="270"/>
      <c r="E179" s="271"/>
      <c r="F179" s="272"/>
      <c r="G179" s="296"/>
    </row>
    <row r="180" spans="1:8" s="267" customFormat="1" ht="6" customHeight="1" x14ac:dyDescent="0.25">
      <c r="A180" s="263"/>
      <c r="B180" s="264"/>
      <c r="C180" s="265"/>
      <c r="D180" s="265"/>
      <c r="E180" s="266"/>
      <c r="F180" s="265"/>
      <c r="G180" s="298"/>
      <c r="H180" s="297"/>
    </row>
    <row r="181" spans="1:8" x14ac:dyDescent="0.25">
      <c r="A181" s="251"/>
      <c r="B181" s="268"/>
      <c r="C181" s="269"/>
      <c r="D181" s="270"/>
      <c r="E181" s="271"/>
      <c r="F181" s="272"/>
      <c r="G181" s="296"/>
    </row>
    <row r="182" spans="1:8" s="267" customFormat="1" ht="6" customHeight="1" x14ac:dyDescent="0.25">
      <c r="A182" s="263"/>
      <c r="B182" s="264"/>
      <c r="C182" s="265"/>
      <c r="D182" s="265"/>
      <c r="E182" s="266"/>
      <c r="F182" s="265"/>
      <c r="G182" s="298"/>
      <c r="H182" s="297"/>
    </row>
    <row r="183" spans="1:8" x14ac:dyDescent="0.25">
      <c r="A183" s="251"/>
      <c r="B183" s="268"/>
      <c r="C183" s="269"/>
      <c r="D183" s="270"/>
      <c r="E183" s="271"/>
      <c r="F183" s="272"/>
      <c r="G183" s="296"/>
    </row>
    <row r="184" spans="1:8" s="267" customFormat="1" ht="6" customHeight="1" x14ac:dyDescent="0.25">
      <c r="A184" s="263"/>
      <c r="B184" s="264"/>
      <c r="C184" s="265"/>
      <c r="D184" s="265"/>
      <c r="E184" s="266"/>
      <c r="F184" s="265"/>
      <c r="G184" s="298"/>
      <c r="H184" s="297"/>
    </row>
    <row r="185" spans="1:8" x14ac:dyDescent="0.25">
      <c r="A185" s="251"/>
      <c r="B185" s="268"/>
      <c r="C185" s="269"/>
      <c r="D185" s="270"/>
      <c r="E185" s="271"/>
      <c r="F185" s="272"/>
      <c r="G185" s="296"/>
    </row>
    <row r="186" spans="1:8" s="267" customFormat="1" ht="6" customHeight="1" x14ac:dyDescent="0.25">
      <c r="A186" s="263"/>
      <c r="B186" s="264"/>
      <c r="C186" s="265"/>
      <c r="D186" s="265"/>
      <c r="E186" s="266"/>
      <c r="F186" s="265"/>
      <c r="G186" s="298"/>
      <c r="H186" s="297"/>
    </row>
    <row r="187" spans="1:8" x14ac:dyDescent="0.25">
      <c r="A187" s="251"/>
      <c r="B187" s="268"/>
      <c r="C187" s="269"/>
      <c r="D187" s="270"/>
      <c r="E187" s="271"/>
      <c r="F187" s="272"/>
      <c r="G187" s="296"/>
    </row>
    <row r="188" spans="1:8" s="267" customFormat="1" ht="6" customHeight="1" x14ac:dyDescent="0.25">
      <c r="A188" s="263"/>
      <c r="B188" s="264"/>
      <c r="C188" s="265"/>
      <c r="D188" s="265"/>
      <c r="E188" s="266"/>
      <c r="F188" s="265"/>
      <c r="G188" s="298"/>
      <c r="H188" s="297"/>
    </row>
    <row r="189" spans="1:8" x14ac:dyDescent="0.25">
      <c r="A189" s="251"/>
      <c r="B189" s="268"/>
      <c r="C189" s="269"/>
      <c r="D189" s="270"/>
      <c r="E189" s="271"/>
      <c r="F189" s="272"/>
      <c r="G189" s="296"/>
    </row>
    <row r="190" spans="1:8" s="267" customFormat="1" ht="6" customHeight="1" x14ac:dyDescent="0.25">
      <c r="A190" s="263"/>
      <c r="B190" s="264"/>
      <c r="C190" s="265"/>
      <c r="D190" s="265"/>
      <c r="E190" s="266"/>
      <c r="F190" s="265"/>
      <c r="G190" s="298"/>
      <c r="H190" s="297"/>
    </row>
    <row r="191" spans="1:8" x14ac:dyDescent="0.25">
      <c r="A191" s="251"/>
      <c r="B191" s="268"/>
      <c r="C191" s="269"/>
      <c r="D191" s="270"/>
      <c r="E191" s="271"/>
      <c r="F191" s="272"/>
      <c r="G191" s="296"/>
    </row>
    <row r="192" spans="1:8" s="267" customFormat="1" ht="6" customHeight="1" x14ac:dyDescent="0.25">
      <c r="A192" s="263"/>
      <c r="B192" s="264"/>
      <c r="C192" s="265"/>
      <c r="D192" s="265"/>
      <c r="E192" s="266"/>
      <c r="F192" s="265"/>
      <c r="G192" s="298"/>
      <c r="H192" s="297"/>
    </row>
    <row r="193" spans="1:8" x14ac:dyDescent="0.25">
      <c r="A193" s="251"/>
      <c r="B193" s="268"/>
      <c r="C193" s="269"/>
      <c r="D193" s="270"/>
      <c r="E193" s="271"/>
      <c r="F193" s="272"/>
      <c r="G193" s="296"/>
    </row>
    <row r="194" spans="1:8" s="267" customFormat="1" ht="6" customHeight="1" x14ac:dyDescent="0.25">
      <c r="A194" s="263"/>
      <c r="B194" s="264"/>
      <c r="C194" s="265"/>
      <c r="D194" s="265"/>
      <c r="E194" s="266"/>
      <c r="F194" s="265"/>
      <c r="G194" s="298"/>
      <c r="H194" s="297"/>
    </row>
    <row r="195" spans="1:8" x14ac:dyDescent="0.25">
      <c r="A195" s="251"/>
      <c r="B195" s="268"/>
      <c r="C195" s="269"/>
      <c r="D195" s="270"/>
      <c r="E195" s="271"/>
      <c r="F195" s="272"/>
      <c r="G195" s="296"/>
    </row>
    <row r="196" spans="1:8" s="267" customFormat="1" ht="6" customHeight="1" x14ac:dyDescent="0.25">
      <c r="A196" s="263"/>
      <c r="B196" s="264"/>
      <c r="C196" s="265"/>
      <c r="D196" s="265"/>
      <c r="E196" s="266"/>
      <c r="F196" s="265"/>
      <c r="G196" s="298"/>
      <c r="H196" s="297"/>
    </row>
    <row r="197" spans="1:8" x14ac:dyDescent="0.25">
      <c r="A197" s="251"/>
      <c r="B197" s="268"/>
      <c r="C197" s="269"/>
      <c r="D197" s="270"/>
      <c r="E197" s="271"/>
      <c r="F197" s="272"/>
      <c r="G197" s="296"/>
    </row>
    <row r="198" spans="1:8" s="267" customFormat="1" ht="6" customHeight="1" x14ac:dyDescent="0.25">
      <c r="A198" s="263"/>
      <c r="B198" s="264"/>
      <c r="C198" s="265"/>
      <c r="D198" s="265"/>
      <c r="E198" s="266"/>
      <c r="F198" s="265"/>
      <c r="G198" s="298"/>
      <c r="H198" s="297"/>
    </row>
    <row r="199" spans="1:8" x14ac:dyDescent="0.25">
      <c r="A199" s="251"/>
      <c r="B199" s="268"/>
      <c r="C199" s="269"/>
      <c r="D199" s="270"/>
      <c r="E199" s="271"/>
      <c r="F199" s="272"/>
      <c r="G199" s="296"/>
    </row>
    <row r="200" spans="1:8" s="267" customFormat="1" ht="6" customHeight="1" x14ac:dyDescent="0.25">
      <c r="A200" s="263"/>
      <c r="B200" s="264"/>
      <c r="C200" s="265"/>
      <c r="D200" s="265"/>
      <c r="E200" s="266"/>
      <c r="F200" s="265"/>
      <c r="G200" s="298"/>
      <c r="H200" s="297"/>
    </row>
    <row r="201" spans="1:8" x14ac:dyDescent="0.25">
      <c r="A201" s="251"/>
      <c r="B201" s="268"/>
      <c r="C201" s="269"/>
      <c r="D201" s="270"/>
      <c r="E201" s="271"/>
      <c r="F201" s="272"/>
      <c r="G201" s="296"/>
    </row>
    <row r="202" spans="1:8" s="267" customFormat="1" ht="6" customHeight="1" x14ac:dyDescent="0.25">
      <c r="A202" s="263"/>
      <c r="B202" s="264"/>
      <c r="C202" s="265"/>
      <c r="D202" s="265"/>
      <c r="E202" s="266"/>
      <c r="F202" s="265"/>
      <c r="G202" s="298"/>
      <c r="H202" s="297"/>
    </row>
    <row r="203" spans="1:8" x14ac:dyDescent="0.25">
      <c r="A203" s="251"/>
      <c r="B203" s="268"/>
      <c r="C203" s="269"/>
      <c r="D203" s="270"/>
      <c r="E203" s="271"/>
      <c r="F203" s="272"/>
      <c r="G203" s="296"/>
    </row>
    <row r="204" spans="1:8" s="267" customFormat="1" ht="6" customHeight="1" x14ac:dyDescent="0.25">
      <c r="A204" s="263"/>
      <c r="B204" s="264"/>
      <c r="C204" s="265"/>
      <c r="D204" s="265"/>
      <c r="E204" s="266"/>
      <c r="F204" s="265"/>
      <c r="G204" s="298"/>
      <c r="H204" s="297"/>
    </row>
    <row r="205" spans="1:8" x14ac:dyDescent="0.25">
      <c r="A205" s="251"/>
      <c r="B205" s="268"/>
      <c r="C205" s="269"/>
      <c r="D205" s="270"/>
      <c r="E205" s="271"/>
      <c r="F205" s="272"/>
      <c r="G205" s="296"/>
    </row>
    <row r="206" spans="1:8" s="267" customFormat="1" ht="6" customHeight="1" x14ac:dyDescent="0.25">
      <c r="A206" s="263"/>
      <c r="B206" s="264"/>
      <c r="C206" s="265"/>
      <c r="D206" s="265"/>
      <c r="E206" s="266"/>
      <c r="F206" s="265"/>
      <c r="G206" s="298"/>
      <c r="H206" s="297"/>
    </row>
    <row r="207" spans="1:8" x14ac:dyDescent="0.25">
      <c r="A207" s="251"/>
      <c r="B207" s="268"/>
      <c r="C207" s="269"/>
      <c r="D207" s="270"/>
      <c r="E207" s="271"/>
      <c r="F207" s="272"/>
      <c r="G207" s="296"/>
    </row>
    <row r="208" spans="1:8" s="267" customFormat="1" ht="6" customHeight="1" x14ac:dyDescent="0.25">
      <c r="A208" s="263"/>
      <c r="B208" s="264"/>
      <c r="C208" s="265"/>
      <c r="D208" s="265"/>
      <c r="E208" s="266"/>
      <c r="F208" s="265"/>
      <c r="G208" s="298"/>
      <c r="H208" s="297"/>
    </row>
    <row r="209" spans="1:8" x14ac:dyDescent="0.25">
      <c r="A209" s="251"/>
      <c r="B209" s="268"/>
      <c r="C209" s="269"/>
      <c r="D209" s="270"/>
      <c r="E209" s="271"/>
      <c r="F209" s="272"/>
      <c r="G209" s="296"/>
    </row>
    <row r="210" spans="1:8" s="267" customFormat="1" ht="6" customHeight="1" x14ac:dyDescent="0.25">
      <c r="A210" s="263"/>
      <c r="B210" s="264"/>
      <c r="C210" s="265"/>
      <c r="D210" s="265"/>
      <c r="E210" s="266"/>
      <c r="F210" s="265"/>
      <c r="G210" s="298"/>
      <c r="H210" s="297"/>
    </row>
    <row r="211" spans="1:8" x14ac:dyDescent="0.25">
      <c r="A211" s="251"/>
      <c r="B211" s="268"/>
      <c r="C211" s="269"/>
      <c r="D211" s="270"/>
      <c r="E211" s="271"/>
      <c r="F211" s="272"/>
      <c r="G211" s="296"/>
    </row>
    <row r="212" spans="1:8" s="267" customFormat="1" ht="6" customHeight="1" x14ac:dyDescent="0.25">
      <c r="A212" s="263"/>
      <c r="B212" s="264"/>
      <c r="C212" s="265"/>
      <c r="D212" s="265"/>
      <c r="E212" s="266"/>
      <c r="F212" s="265"/>
      <c r="G212" s="298"/>
      <c r="H212" s="297"/>
    </row>
    <row r="213" spans="1:8" x14ac:dyDescent="0.25">
      <c r="A213" s="251"/>
      <c r="B213" s="268"/>
      <c r="C213" s="269"/>
      <c r="D213" s="270"/>
      <c r="E213" s="271"/>
      <c r="F213" s="272"/>
      <c r="G213" s="296"/>
    </row>
    <row r="214" spans="1:8" s="267" customFormat="1" ht="6" customHeight="1" x14ac:dyDescent="0.25">
      <c r="A214" s="263"/>
      <c r="B214" s="264"/>
      <c r="C214" s="265"/>
      <c r="D214" s="265"/>
      <c r="E214" s="266"/>
      <c r="F214" s="265"/>
      <c r="G214" s="298"/>
      <c r="H214" s="297"/>
    </row>
    <row r="215" spans="1:8" x14ac:dyDescent="0.25">
      <c r="A215" s="251"/>
      <c r="B215" s="268"/>
      <c r="C215" s="269"/>
      <c r="D215" s="270"/>
      <c r="E215" s="271"/>
      <c r="F215" s="272"/>
      <c r="G215" s="296"/>
    </row>
    <row r="216" spans="1:8" s="267" customFormat="1" ht="6" customHeight="1" x14ac:dyDescent="0.25">
      <c r="A216" s="263"/>
      <c r="B216" s="264"/>
      <c r="C216" s="265"/>
      <c r="D216" s="265"/>
      <c r="E216" s="266"/>
      <c r="F216" s="265"/>
      <c r="G216" s="298"/>
      <c r="H216" s="297"/>
    </row>
    <row r="217" spans="1:8" x14ac:dyDescent="0.25">
      <c r="A217" s="251"/>
      <c r="B217" s="268"/>
      <c r="C217" s="269"/>
      <c r="D217" s="270"/>
      <c r="E217" s="271"/>
      <c r="F217" s="272"/>
      <c r="G217" s="296"/>
    </row>
    <row r="218" spans="1:8" s="267" customFormat="1" ht="6" customHeight="1" x14ac:dyDescent="0.25">
      <c r="A218" s="263"/>
      <c r="B218" s="264"/>
      <c r="C218" s="265"/>
      <c r="D218" s="265"/>
      <c r="E218" s="266"/>
      <c r="F218" s="265"/>
      <c r="G218" s="298"/>
      <c r="H218" s="297"/>
    </row>
    <row r="219" spans="1:8" x14ac:dyDescent="0.25">
      <c r="A219" s="251"/>
      <c r="B219" s="268"/>
      <c r="C219" s="269"/>
      <c r="D219" s="270"/>
      <c r="E219" s="271"/>
      <c r="F219" s="272"/>
      <c r="G219" s="296"/>
    </row>
    <row r="220" spans="1:8" s="267" customFormat="1" ht="6" customHeight="1" x14ac:dyDescent="0.25">
      <c r="A220" s="263"/>
      <c r="B220" s="264"/>
      <c r="C220" s="265"/>
      <c r="D220" s="265"/>
      <c r="E220" s="266"/>
      <c r="F220" s="265"/>
      <c r="G220" s="298"/>
      <c r="H220" s="297"/>
    </row>
    <row r="221" spans="1:8" x14ac:dyDescent="0.25">
      <c r="A221" s="251"/>
      <c r="B221" s="268"/>
      <c r="C221" s="269"/>
      <c r="D221" s="270"/>
      <c r="E221" s="271"/>
      <c r="F221" s="272"/>
      <c r="G221" s="296"/>
    </row>
    <row r="222" spans="1:8" s="267" customFormat="1" ht="6" customHeight="1" x14ac:dyDescent="0.25">
      <c r="A222" s="263"/>
      <c r="B222" s="264"/>
      <c r="C222" s="265"/>
      <c r="D222" s="265"/>
      <c r="E222" s="266"/>
      <c r="F222" s="265"/>
      <c r="G222" s="298"/>
      <c r="H222" s="297"/>
    </row>
    <row r="223" spans="1:8" x14ac:dyDescent="0.25">
      <c r="A223" s="251"/>
      <c r="B223" s="268"/>
      <c r="C223" s="269"/>
      <c r="D223" s="270"/>
      <c r="E223" s="271"/>
      <c r="F223" s="272"/>
      <c r="G223" s="296"/>
    </row>
    <row r="224" spans="1:8" s="267" customFormat="1" ht="6" customHeight="1" x14ac:dyDescent="0.25">
      <c r="A224" s="263"/>
      <c r="B224" s="264"/>
      <c r="C224" s="265"/>
      <c r="D224" s="265"/>
      <c r="E224" s="266"/>
      <c r="F224" s="265"/>
      <c r="G224" s="298"/>
      <c r="H224" s="297"/>
    </row>
    <row r="225" spans="1:8" x14ac:dyDescent="0.25">
      <c r="A225" s="251"/>
      <c r="B225" s="268"/>
      <c r="C225" s="269"/>
      <c r="D225" s="270"/>
      <c r="E225" s="271"/>
      <c r="F225" s="272"/>
      <c r="G225" s="296"/>
    </row>
    <row r="226" spans="1:8" s="267" customFormat="1" ht="6" customHeight="1" x14ac:dyDescent="0.25">
      <c r="A226" s="263"/>
      <c r="B226" s="264"/>
      <c r="C226" s="265"/>
      <c r="D226" s="265"/>
      <c r="E226" s="266"/>
      <c r="F226" s="265"/>
      <c r="G226" s="298"/>
      <c r="H226" s="297"/>
    </row>
    <row r="227" spans="1:8" x14ac:dyDescent="0.25">
      <c r="A227" s="251"/>
      <c r="B227" s="268"/>
      <c r="C227" s="269"/>
      <c r="D227" s="270"/>
      <c r="E227" s="271"/>
      <c r="F227" s="272"/>
      <c r="G227" s="296"/>
    </row>
    <row r="228" spans="1:8" s="267" customFormat="1" ht="6" customHeight="1" x14ac:dyDescent="0.25">
      <c r="A228" s="263"/>
      <c r="B228" s="264"/>
      <c r="C228" s="265"/>
      <c r="D228" s="265"/>
      <c r="E228" s="266"/>
      <c r="F228" s="265"/>
      <c r="G228" s="298"/>
      <c r="H228" s="297"/>
    </row>
    <row r="229" spans="1:8" x14ac:dyDescent="0.25">
      <c r="A229" s="251"/>
      <c r="B229" s="268"/>
      <c r="C229" s="269"/>
      <c r="D229" s="270"/>
      <c r="E229" s="271"/>
      <c r="F229" s="272"/>
      <c r="G229" s="296"/>
    </row>
    <row r="230" spans="1:8" s="267" customFormat="1" ht="6" customHeight="1" x14ac:dyDescent="0.25">
      <c r="A230" s="263"/>
      <c r="B230" s="264"/>
      <c r="C230" s="265"/>
      <c r="D230" s="265"/>
      <c r="E230" s="266"/>
      <c r="F230" s="265"/>
      <c r="G230" s="298"/>
      <c r="H230" s="297"/>
    </row>
    <row r="231" spans="1:8" x14ac:dyDescent="0.25">
      <c r="A231" s="251"/>
      <c r="B231" s="268"/>
      <c r="C231" s="269"/>
      <c r="D231" s="270"/>
      <c r="E231" s="271"/>
      <c r="F231" s="272"/>
      <c r="G231" s="296"/>
    </row>
    <row r="232" spans="1:8" s="267" customFormat="1" ht="6" customHeight="1" x14ac:dyDescent="0.25">
      <c r="A232" s="263"/>
      <c r="B232" s="264"/>
      <c r="C232" s="265"/>
      <c r="D232" s="265"/>
      <c r="E232" s="266"/>
      <c r="F232" s="265"/>
      <c r="G232" s="298"/>
      <c r="H232" s="297"/>
    </row>
    <row r="233" spans="1:8" x14ac:dyDescent="0.25">
      <c r="A233" s="251"/>
      <c r="B233" s="268"/>
      <c r="C233" s="269"/>
      <c r="D233" s="270"/>
      <c r="E233" s="271"/>
      <c r="F233" s="272"/>
      <c r="G233" s="296"/>
    </row>
    <row r="234" spans="1:8" s="267" customFormat="1" ht="6" customHeight="1" x14ac:dyDescent="0.25">
      <c r="A234" s="263"/>
      <c r="B234" s="264"/>
      <c r="C234" s="265"/>
      <c r="D234" s="265"/>
      <c r="E234" s="266"/>
      <c r="F234" s="265"/>
      <c r="G234" s="298"/>
      <c r="H234" s="297"/>
    </row>
    <row r="235" spans="1:8" x14ac:dyDescent="0.25">
      <c r="A235" s="251"/>
      <c r="B235" s="268"/>
      <c r="C235" s="269"/>
      <c r="D235" s="270"/>
      <c r="E235" s="271"/>
      <c r="F235" s="272"/>
      <c r="G235" s="296"/>
    </row>
    <row r="236" spans="1:8" s="267" customFormat="1" ht="6" customHeight="1" x14ac:dyDescent="0.25">
      <c r="A236" s="263"/>
      <c r="B236" s="264"/>
      <c r="C236" s="265"/>
      <c r="D236" s="265"/>
      <c r="E236" s="266"/>
      <c r="F236" s="265"/>
      <c r="G236" s="298"/>
      <c r="H236" s="297"/>
    </row>
    <row r="237" spans="1:8" x14ac:dyDescent="0.25">
      <c r="A237" s="251"/>
      <c r="B237" s="268"/>
      <c r="C237" s="269"/>
      <c r="D237" s="270"/>
      <c r="E237" s="271"/>
      <c r="F237" s="272"/>
      <c r="G237" s="296"/>
    </row>
    <row r="238" spans="1:8" s="267" customFormat="1" ht="6" customHeight="1" x14ac:dyDescent="0.25">
      <c r="A238" s="263"/>
      <c r="B238" s="264"/>
      <c r="C238" s="265"/>
      <c r="D238" s="265"/>
      <c r="E238" s="266"/>
      <c r="F238" s="265"/>
      <c r="G238" s="298"/>
      <c r="H238" s="297"/>
    </row>
    <row r="239" spans="1:8" x14ac:dyDescent="0.25">
      <c r="A239" s="251"/>
      <c r="B239" s="268"/>
      <c r="C239" s="269"/>
      <c r="D239" s="270"/>
      <c r="E239" s="271"/>
      <c r="F239" s="272"/>
      <c r="G239" s="296"/>
    </row>
    <row r="240" spans="1:8" s="267" customFormat="1" ht="6" customHeight="1" x14ac:dyDescent="0.25">
      <c r="A240" s="263"/>
      <c r="B240" s="264"/>
      <c r="C240" s="265"/>
      <c r="D240" s="265"/>
      <c r="E240" s="266"/>
      <c r="F240" s="265"/>
      <c r="G240" s="298"/>
      <c r="H240" s="297"/>
    </row>
    <row r="241" spans="1:8" x14ac:dyDescent="0.25">
      <c r="A241" s="251"/>
      <c r="B241" s="268"/>
      <c r="C241" s="269"/>
      <c r="D241" s="270"/>
      <c r="E241" s="271"/>
      <c r="F241" s="272"/>
      <c r="G241" s="296"/>
    </row>
    <row r="242" spans="1:8" s="267" customFormat="1" ht="6" customHeight="1" x14ac:dyDescent="0.25">
      <c r="A242" s="263"/>
      <c r="B242" s="264"/>
      <c r="C242" s="265"/>
      <c r="D242" s="265"/>
      <c r="E242" s="266"/>
      <c r="F242" s="265"/>
      <c r="G242" s="298"/>
      <c r="H242" s="297"/>
    </row>
    <row r="243" spans="1:8" x14ac:dyDescent="0.25">
      <c r="A243" s="251"/>
      <c r="B243" s="268"/>
      <c r="C243" s="269"/>
      <c r="D243" s="270"/>
      <c r="E243" s="271"/>
      <c r="F243" s="272"/>
      <c r="G243" s="296"/>
    </row>
    <row r="244" spans="1:8" s="267" customFormat="1" ht="6" customHeight="1" x14ac:dyDescent="0.25">
      <c r="A244" s="263"/>
      <c r="B244" s="264"/>
      <c r="C244" s="265"/>
      <c r="D244" s="265"/>
      <c r="E244" s="266"/>
      <c r="F244" s="265"/>
      <c r="G244" s="298"/>
      <c r="H244" s="297"/>
    </row>
    <row r="245" spans="1:8" x14ac:dyDescent="0.25">
      <c r="A245" s="251"/>
      <c r="B245" s="268"/>
      <c r="C245" s="269"/>
      <c r="D245" s="270"/>
      <c r="E245" s="271"/>
      <c r="F245" s="272"/>
      <c r="G245" s="296"/>
    </row>
    <row r="246" spans="1:8" s="267" customFormat="1" ht="6" customHeight="1" x14ac:dyDescent="0.25">
      <c r="A246" s="263"/>
      <c r="B246" s="264"/>
      <c r="C246" s="265"/>
      <c r="D246" s="265"/>
      <c r="E246" s="266"/>
      <c r="F246" s="265"/>
      <c r="G246" s="298"/>
      <c r="H246" s="297"/>
    </row>
    <row r="247" spans="1:8" x14ac:dyDescent="0.25">
      <c r="A247" s="251"/>
      <c r="B247" s="268"/>
      <c r="C247" s="269"/>
      <c r="D247" s="270"/>
      <c r="E247" s="271"/>
      <c r="F247" s="272"/>
      <c r="G247" s="296"/>
    </row>
    <row r="248" spans="1:8" s="267" customFormat="1" ht="6" customHeight="1" x14ac:dyDescent="0.25">
      <c r="A248" s="263"/>
      <c r="B248" s="264"/>
      <c r="C248" s="265"/>
      <c r="D248" s="265"/>
      <c r="E248" s="266"/>
      <c r="F248" s="265"/>
      <c r="G248" s="298"/>
      <c r="H248" s="297"/>
    </row>
    <row r="249" spans="1:8" x14ac:dyDescent="0.25">
      <c r="A249" s="251"/>
      <c r="B249" s="268"/>
      <c r="C249" s="269"/>
      <c r="D249" s="270"/>
      <c r="E249" s="271"/>
      <c r="F249" s="272"/>
      <c r="G249" s="296"/>
    </row>
    <row r="250" spans="1:8" s="267" customFormat="1" ht="6" customHeight="1" x14ac:dyDescent="0.25">
      <c r="A250" s="263"/>
      <c r="B250" s="264"/>
      <c r="C250" s="265"/>
      <c r="D250" s="265"/>
      <c r="E250" s="266"/>
      <c r="F250" s="265"/>
      <c r="G250" s="298"/>
      <c r="H250" s="297"/>
    </row>
    <row r="251" spans="1:8" x14ac:dyDescent="0.25">
      <c r="A251" s="251"/>
      <c r="B251" s="268"/>
      <c r="C251" s="269"/>
      <c r="D251" s="270"/>
      <c r="E251" s="271"/>
      <c r="F251" s="272"/>
      <c r="G251" s="296"/>
    </row>
    <row r="252" spans="1:8" s="267" customFormat="1" ht="6" customHeight="1" x14ac:dyDescent="0.25">
      <c r="A252" s="263"/>
      <c r="B252" s="264"/>
      <c r="C252" s="265"/>
      <c r="D252" s="265"/>
      <c r="E252" s="266"/>
      <c r="F252" s="265"/>
      <c r="G252" s="298"/>
      <c r="H252" s="297"/>
    </row>
    <row r="253" spans="1:8" x14ac:dyDescent="0.25">
      <c r="A253" s="251"/>
      <c r="B253" s="268"/>
      <c r="C253" s="269"/>
      <c r="D253" s="270"/>
      <c r="E253" s="271"/>
      <c r="F253" s="272"/>
      <c r="G253" s="296"/>
    </row>
    <row r="254" spans="1:8" s="267" customFormat="1" ht="6" customHeight="1" x14ac:dyDescent="0.25">
      <c r="A254" s="263"/>
      <c r="B254" s="264"/>
      <c r="C254" s="265"/>
      <c r="D254" s="265"/>
      <c r="E254" s="266"/>
      <c r="F254" s="265"/>
      <c r="G254" s="298"/>
      <c r="H254" s="297"/>
    </row>
    <row r="255" spans="1:8" x14ac:dyDescent="0.25">
      <c r="A255" s="251"/>
      <c r="B255" s="268"/>
      <c r="C255" s="269"/>
      <c r="D255" s="270"/>
      <c r="E255" s="271"/>
      <c r="F255" s="272"/>
      <c r="G255" s="296"/>
    </row>
    <row r="256" spans="1:8" s="267" customFormat="1" ht="6" customHeight="1" x14ac:dyDescent="0.25">
      <c r="A256" s="263"/>
      <c r="B256" s="264"/>
      <c r="C256" s="265"/>
      <c r="D256" s="265"/>
      <c r="E256" s="266"/>
      <c r="F256" s="265"/>
      <c r="G256" s="298"/>
      <c r="H256" s="297"/>
    </row>
    <row r="257" spans="1:8" x14ac:dyDescent="0.25">
      <c r="A257" s="251"/>
      <c r="B257" s="268"/>
      <c r="C257" s="269"/>
      <c r="D257" s="270"/>
      <c r="E257" s="271"/>
      <c r="F257" s="272"/>
      <c r="G257" s="296"/>
    </row>
    <row r="258" spans="1:8" s="267" customFormat="1" ht="6" customHeight="1" x14ac:dyDescent="0.25">
      <c r="A258" s="263"/>
      <c r="B258" s="264"/>
      <c r="C258" s="265"/>
      <c r="D258" s="265"/>
      <c r="E258" s="266"/>
      <c r="F258" s="265"/>
      <c r="G258" s="298"/>
      <c r="H258" s="297"/>
    </row>
    <row r="259" spans="1:8" x14ac:dyDescent="0.25">
      <c r="A259" s="251"/>
      <c r="B259" s="268"/>
      <c r="C259" s="269"/>
      <c r="D259" s="270"/>
      <c r="E259" s="271"/>
      <c r="F259" s="272"/>
      <c r="G259" s="296"/>
    </row>
    <row r="260" spans="1:8" s="267" customFormat="1" ht="6" customHeight="1" x14ac:dyDescent="0.25">
      <c r="A260" s="263"/>
      <c r="B260" s="264"/>
      <c r="C260" s="265"/>
      <c r="D260" s="265"/>
      <c r="E260" s="266"/>
      <c r="F260" s="265"/>
      <c r="G260" s="298"/>
      <c r="H260" s="297"/>
    </row>
    <row r="261" spans="1:8" x14ac:dyDescent="0.25">
      <c r="A261" s="251"/>
      <c r="B261" s="268"/>
      <c r="C261" s="269"/>
      <c r="D261" s="270"/>
      <c r="E261" s="271"/>
      <c r="F261" s="272"/>
      <c r="G261" s="296"/>
    </row>
    <row r="262" spans="1:8" s="267" customFormat="1" ht="6" customHeight="1" x14ac:dyDescent="0.25">
      <c r="A262" s="263"/>
      <c r="B262" s="264"/>
      <c r="C262" s="265"/>
      <c r="D262" s="265"/>
      <c r="E262" s="266"/>
      <c r="F262" s="265"/>
      <c r="G262" s="298"/>
      <c r="H262" s="297"/>
    </row>
    <row r="263" spans="1:8" x14ac:dyDescent="0.25">
      <c r="A263" s="251"/>
      <c r="B263" s="268"/>
      <c r="C263" s="269"/>
      <c r="D263" s="270"/>
      <c r="E263" s="271"/>
      <c r="F263" s="272"/>
      <c r="G263" s="296"/>
    </row>
    <row r="264" spans="1:8" s="267" customFormat="1" ht="6" customHeight="1" x14ac:dyDescent="0.25">
      <c r="A264" s="263"/>
      <c r="B264" s="264"/>
      <c r="C264" s="265"/>
      <c r="D264" s="265"/>
      <c r="E264" s="266"/>
      <c r="F264" s="265"/>
      <c r="G264" s="298"/>
      <c r="H264" s="297"/>
    </row>
    <row r="265" spans="1:8" x14ac:dyDescent="0.25">
      <c r="A265" s="251"/>
      <c r="B265" s="268"/>
      <c r="C265" s="269"/>
      <c r="D265" s="270"/>
      <c r="E265" s="271"/>
      <c r="F265" s="272"/>
      <c r="G265" s="296"/>
    </row>
    <row r="266" spans="1:8" s="267" customFormat="1" ht="6" customHeight="1" x14ac:dyDescent="0.25">
      <c r="A266" s="263"/>
      <c r="B266" s="264"/>
      <c r="C266" s="265"/>
      <c r="D266" s="265"/>
      <c r="E266" s="266"/>
      <c r="F266" s="265"/>
      <c r="G266" s="298"/>
      <c r="H266" s="297"/>
    </row>
    <row r="267" spans="1:8" x14ac:dyDescent="0.25">
      <c r="A267" s="251"/>
      <c r="B267" s="268"/>
      <c r="C267" s="269"/>
      <c r="D267" s="270"/>
      <c r="E267" s="271"/>
      <c r="F267" s="272"/>
      <c r="G267" s="296"/>
    </row>
    <row r="268" spans="1:8" s="267" customFormat="1" ht="6" customHeight="1" x14ac:dyDescent="0.25">
      <c r="A268" s="263"/>
      <c r="B268" s="264"/>
      <c r="C268" s="265"/>
      <c r="D268" s="265"/>
      <c r="E268" s="266"/>
      <c r="F268" s="265"/>
      <c r="G268" s="298"/>
      <c r="H268" s="297"/>
    </row>
    <row r="269" spans="1:8" x14ac:dyDescent="0.25">
      <c r="A269" s="251"/>
      <c r="B269" s="268"/>
      <c r="C269" s="269"/>
      <c r="D269" s="270"/>
      <c r="E269" s="271"/>
      <c r="F269" s="272"/>
      <c r="G269" s="296"/>
    </row>
    <row r="270" spans="1:8" s="267" customFormat="1" ht="6" customHeight="1" x14ac:dyDescent="0.25">
      <c r="A270" s="263"/>
      <c r="B270" s="264"/>
      <c r="C270" s="265"/>
      <c r="D270" s="265"/>
      <c r="E270" s="266"/>
      <c r="F270" s="265"/>
      <c r="G270" s="298"/>
      <c r="H270" s="297"/>
    </row>
    <row r="271" spans="1:8" x14ac:dyDescent="0.25">
      <c r="A271" s="251"/>
      <c r="B271" s="268"/>
      <c r="C271" s="269"/>
      <c r="D271" s="270"/>
      <c r="E271" s="271"/>
      <c r="F271" s="272"/>
      <c r="G271" s="296"/>
    </row>
    <row r="272" spans="1:8" s="267" customFormat="1" ht="6" customHeight="1" x14ac:dyDescent="0.25">
      <c r="A272" s="263"/>
      <c r="B272" s="264"/>
      <c r="C272" s="265"/>
      <c r="D272" s="265"/>
      <c r="E272" s="266"/>
      <c r="F272" s="265"/>
      <c r="G272" s="298"/>
      <c r="H272" s="297"/>
    </row>
    <row r="273" spans="1:8" x14ac:dyDescent="0.25">
      <c r="A273" s="251"/>
      <c r="B273" s="268"/>
      <c r="C273" s="269"/>
      <c r="D273" s="270"/>
      <c r="E273" s="271"/>
      <c r="F273" s="272"/>
      <c r="G273" s="296"/>
    </row>
    <row r="274" spans="1:8" s="267" customFormat="1" ht="6" customHeight="1" x14ac:dyDescent="0.25">
      <c r="A274" s="263"/>
      <c r="B274" s="264"/>
      <c r="C274" s="265"/>
      <c r="D274" s="265"/>
      <c r="E274" s="266"/>
      <c r="F274" s="265"/>
      <c r="G274" s="298"/>
      <c r="H274" s="297"/>
    </row>
    <row r="275" spans="1:8" x14ac:dyDescent="0.25">
      <c r="A275" s="251"/>
      <c r="B275" s="268"/>
      <c r="C275" s="269"/>
      <c r="D275" s="270"/>
      <c r="E275" s="271"/>
      <c r="F275" s="272"/>
      <c r="G275" s="296"/>
    </row>
    <row r="276" spans="1:8" s="267" customFormat="1" ht="6" customHeight="1" x14ac:dyDescent="0.25">
      <c r="A276" s="263"/>
      <c r="B276" s="264"/>
      <c r="C276" s="265"/>
      <c r="D276" s="265"/>
      <c r="E276" s="266"/>
      <c r="F276" s="265"/>
      <c r="G276" s="298"/>
      <c r="H276" s="297"/>
    </row>
    <row r="277" spans="1:8" x14ac:dyDescent="0.25">
      <c r="A277" s="251"/>
      <c r="B277" s="268"/>
      <c r="C277" s="269"/>
      <c r="D277" s="270"/>
      <c r="E277" s="271"/>
      <c r="F277" s="272"/>
      <c r="G277" s="296"/>
    </row>
    <row r="278" spans="1:8" s="267" customFormat="1" ht="6" customHeight="1" x14ac:dyDescent="0.25">
      <c r="A278" s="263"/>
      <c r="B278" s="264"/>
      <c r="C278" s="265"/>
      <c r="D278" s="265"/>
      <c r="E278" s="266"/>
      <c r="F278" s="265"/>
      <c r="G278" s="298"/>
      <c r="H278" s="297"/>
    </row>
    <row r="279" spans="1:8" x14ac:dyDescent="0.25">
      <c r="A279" s="251"/>
      <c r="B279" s="268"/>
      <c r="C279" s="269"/>
      <c r="D279" s="270"/>
      <c r="E279" s="271"/>
      <c r="F279" s="272"/>
      <c r="G279" s="296"/>
    </row>
    <row r="280" spans="1:8" s="267" customFormat="1" ht="6" customHeight="1" x14ac:dyDescent="0.25">
      <c r="A280" s="263"/>
      <c r="B280" s="264"/>
      <c r="C280" s="265"/>
      <c r="D280" s="265"/>
      <c r="E280" s="266"/>
      <c r="F280" s="265"/>
      <c r="G280" s="298"/>
      <c r="H280" s="297"/>
    </row>
    <row r="281" spans="1:8" x14ac:dyDescent="0.25">
      <c r="A281" s="273"/>
      <c r="B281" s="274"/>
      <c r="C281" s="275"/>
      <c r="D281" s="276"/>
      <c r="E281" s="271"/>
      <c r="F281" s="277"/>
    </row>
    <row r="282" spans="1:8" x14ac:dyDescent="0.25">
      <c r="A282" s="251"/>
      <c r="B282" s="274"/>
      <c r="C282" s="275"/>
      <c r="D282" s="276"/>
      <c r="E282" s="271"/>
      <c r="F282" s="272"/>
    </row>
  </sheetData>
  <sheetProtection password="DD8F" sheet="1"/>
  <pageMargins left="0.7" right="0.7" top="0.75" bottom="0.75" header="0.3" footer="0.3"/>
  <pageSetup paperSize="9" orientation="portrait" r:id="rId1"/>
  <rowBreaks count="1" manualBreakCount="1">
    <brk id="56"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01"/>
  <sheetViews>
    <sheetView view="pageBreakPreview" topLeftCell="A58" zoomScaleNormal="100" zoomScaleSheetLayoutView="100" workbookViewId="0">
      <selection activeCell="D72" sqref="D72:D73"/>
    </sheetView>
  </sheetViews>
  <sheetFormatPr defaultColWidth="9" defaultRowHeight="12.75" x14ac:dyDescent="0.2"/>
  <cols>
    <col min="1" max="1" width="3.28515625" style="278" customWidth="1"/>
    <col min="2" max="2" width="42.5703125" style="279" customWidth="1"/>
    <col min="3" max="3" width="4.5703125" style="280" customWidth="1"/>
    <col min="4" max="4" width="9.28515625" style="281" customWidth="1"/>
    <col min="5" max="5" width="10.140625" style="282" customWidth="1"/>
    <col min="6" max="6" width="14.5703125" style="283" customWidth="1"/>
    <col min="7" max="7" width="6.5703125" style="213" customWidth="1"/>
    <col min="8" max="16384" width="9" style="213"/>
  </cols>
  <sheetData>
    <row r="1" spans="1:7" s="145" customFormat="1" ht="12" customHeight="1" x14ac:dyDescent="0.2">
      <c r="E1" s="146"/>
    </row>
    <row r="2" spans="1:7" s="145" customFormat="1" ht="12" customHeight="1" x14ac:dyDescent="0.2">
      <c r="A2" s="147"/>
      <c r="B2" s="147"/>
      <c r="C2" s="147"/>
      <c r="D2" s="147"/>
      <c r="E2" s="148"/>
      <c r="F2" s="147"/>
    </row>
    <row r="3" spans="1:7" s="145" customFormat="1" ht="12" customHeight="1" x14ac:dyDescent="0.2">
      <c r="E3" s="146"/>
    </row>
    <row r="4" spans="1:7" s="155" customFormat="1" x14ac:dyDescent="0.25">
      <c r="A4" s="149"/>
      <c r="B4" s="150" t="s">
        <v>35</v>
      </c>
      <c r="C4" s="151" t="s">
        <v>5</v>
      </c>
      <c r="D4" s="152" t="s">
        <v>6</v>
      </c>
      <c r="E4" s="153" t="s">
        <v>7</v>
      </c>
      <c r="F4" s="154" t="s">
        <v>8</v>
      </c>
    </row>
    <row r="5" spans="1:7" s="160" customFormat="1" ht="9" x14ac:dyDescent="0.2">
      <c r="A5" s="156"/>
      <c r="B5" s="157"/>
      <c r="C5" s="158"/>
      <c r="D5" s="158"/>
      <c r="E5" s="159"/>
      <c r="F5" s="157"/>
      <c r="G5" s="292"/>
    </row>
    <row r="6" spans="1:7" s="167" customFormat="1" x14ac:dyDescent="0.2">
      <c r="A6" s="161"/>
      <c r="B6" s="162"/>
      <c r="C6" s="163"/>
      <c r="D6" s="164"/>
      <c r="E6" s="165"/>
      <c r="F6" s="166"/>
    </row>
    <row r="7" spans="1:7" s="167" customFormat="1" x14ac:dyDescent="0.2">
      <c r="A7" s="161"/>
      <c r="B7" s="162"/>
      <c r="C7" s="163"/>
      <c r="D7" s="164"/>
      <c r="E7" s="165"/>
      <c r="F7" s="166"/>
    </row>
    <row r="8" spans="1:7" s="167" customFormat="1" x14ac:dyDescent="0.2">
      <c r="A8" s="161"/>
      <c r="B8" s="162"/>
      <c r="C8" s="163"/>
      <c r="D8" s="164"/>
      <c r="E8" s="165"/>
      <c r="F8" s="166"/>
    </row>
    <row r="9" spans="1:7" s="167" customFormat="1" x14ac:dyDescent="0.2">
      <c r="A9" s="161"/>
      <c r="B9" s="162"/>
      <c r="C9" s="163"/>
      <c r="D9" s="164"/>
      <c r="E9" s="165"/>
      <c r="F9" s="166"/>
    </row>
    <row r="10" spans="1:7" s="167" customFormat="1" x14ac:dyDescent="0.25">
      <c r="A10" s="168"/>
      <c r="B10" s="169" t="s">
        <v>72</v>
      </c>
      <c r="C10" s="170"/>
      <c r="D10" s="171"/>
      <c r="E10" s="172"/>
      <c r="F10" s="173"/>
    </row>
    <row r="11" spans="1:7" s="167" customFormat="1" x14ac:dyDescent="0.25">
      <c r="A11" s="174" t="s">
        <v>10</v>
      </c>
      <c r="B11" s="175" t="s">
        <v>182</v>
      </c>
      <c r="C11" s="170"/>
      <c r="D11" s="171"/>
      <c r="E11" s="172"/>
      <c r="F11" s="173"/>
    </row>
    <row r="12" spans="1:7" s="167" customFormat="1" x14ac:dyDescent="0.25">
      <c r="A12" s="168"/>
      <c r="B12" s="176"/>
      <c r="C12" s="170"/>
      <c r="D12" s="171"/>
      <c r="E12" s="172"/>
      <c r="F12" s="173"/>
    </row>
    <row r="13" spans="1:7" s="167" customFormat="1" x14ac:dyDescent="0.25">
      <c r="A13" s="168"/>
      <c r="B13" s="169" t="s">
        <v>3</v>
      </c>
      <c r="C13" s="170"/>
      <c r="D13" s="171"/>
      <c r="E13" s="172"/>
      <c r="F13" s="173"/>
    </row>
    <row r="14" spans="1:7" s="167" customFormat="1" x14ac:dyDescent="0.25">
      <c r="A14" s="168"/>
      <c r="B14" s="176" t="s">
        <v>73</v>
      </c>
      <c r="C14" s="170"/>
      <c r="D14" s="171"/>
      <c r="E14" s="172"/>
      <c r="F14" s="173"/>
    </row>
    <row r="15" spans="1:7" s="167" customFormat="1" x14ac:dyDescent="0.25">
      <c r="A15" s="168"/>
      <c r="B15" s="176" t="s">
        <v>74</v>
      </c>
      <c r="C15" s="170"/>
      <c r="D15" s="171"/>
      <c r="E15" s="172"/>
      <c r="F15" s="173"/>
    </row>
    <row r="16" spans="1:7" s="167" customFormat="1" x14ac:dyDescent="0.25">
      <c r="A16" s="168"/>
      <c r="B16" s="176"/>
      <c r="C16" s="170"/>
      <c r="D16" s="171"/>
      <c r="E16" s="172"/>
      <c r="F16" s="173"/>
    </row>
    <row r="17" spans="1:6" s="167" customFormat="1" x14ac:dyDescent="0.25">
      <c r="A17" s="168"/>
      <c r="B17" s="176" t="s">
        <v>183</v>
      </c>
      <c r="C17" s="170"/>
      <c r="D17" s="171"/>
      <c r="E17" s="172"/>
      <c r="F17" s="173"/>
    </row>
    <row r="18" spans="1:6" s="167" customFormat="1" x14ac:dyDescent="0.25">
      <c r="A18" s="168"/>
      <c r="B18" s="176"/>
      <c r="C18" s="170"/>
      <c r="D18" s="171"/>
      <c r="E18" s="172"/>
      <c r="F18" s="173"/>
    </row>
    <row r="19" spans="1:6" s="167" customFormat="1" x14ac:dyDescent="0.25">
      <c r="A19" s="168"/>
      <c r="B19" s="176"/>
      <c r="C19" s="170"/>
      <c r="D19" s="171"/>
      <c r="E19" s="172"/>
      <c r="F19" s="173"/>
    </row>
    <row r="20" spans="1:6" s="167" customFormat="1" x14ac:dyDescent="0.25">
      <c r="A20" s="177"/>
      <c r="B20" s="178"/>
      <c r="C20" s="179"/>
      <c r="D20" s="180"/>
      <c r="E20" s="181"/>
      <c r="F20" s="182"/>
    </row>
    <row r="21" spans="1:6" s="167" customFormat="1" x14ac:dyDescent="0.2">
      <c r="A21" s="177"/>
      <c r="B21" s="169"/>
      <c r="C21" s="179"/>
      <c r="D21" s="180"/>
      <c r="E21" s="181"/>
      <c r="F21" s="182"/>
    </row>
    <row r="23" spans="1:6" s="167" customFormat="1" x14ac:dyDescent="0.2">
      <c r="A23" s="177"/>
      <c r="B23" s="183"/>
      <c r="C23" s="179"/>
      <c r="D23" s="180"/>
      <c r="E23" s="181"/>
      <c r="F23" s="182"/>
    </row>
    <row r="24" spans="1:6" s="167" customFormat="1" x14ac:dyDescent="0.2">
      <c r="A24" s="177"/>
      <c r="B24" s="169"/>
      <c r="C24" s="179"/>
      <c r="D24" s="180"/>
      <c r="E24" s="181"/>
      <c r="F24" s="182"/>
    </row>
    <row r="25" spans="1:6" s="167" customFormat="1" x14ac:dyDescent="0.2">
      <c r="A25" s="177"/>
      <c r="B25" s="169"/>
      <c r="C25" s="179"/>
      <c r="D25" s="180"/>
      <c r="E25" s="181"/>
      <c r="F25" s="182"/>
    </row>
    <row r="26" spans="1:6" s="167" customFormat="1" x14ac:dyDescent="0.25">
      <c r="A26" s="177"/>
      <c r="B26" s="184" t="s">
        <v>21</v>
      </c>
      <c r="C26" s="170"/>
      <c r="D26" s="180"/>
      <c r="E26" s="181"/>
      <c r="F26" s="182"/>
    </row>
    <row r="27" spans="1:6" s="167" customFormat="1" x14ac:dyDescent="0.2">
      <c r="A27" s="177"/>
      <c r="B27" s="176"/>
      <c r="C27" s="179"/>
      <c r="D27" s="180"/>
      <c r="E27" s="181"/>
      <c r="F27" s="182"/>
    </row>
    <row r="28" spans="1:6" s="167" customFormat="1" x14ac:dyDescent="0.2">
      <c r="A28" s="177"/>
      <c r="B28" s="176"/>
      <c r="C28" s="179"/>
      <c r="D28" s="180"/>
      <c r="E28" s="181"/>
      <c r="F28" s="182"/>
    </row>
    <row r="29" spans="1:6" s="167" customFormat="1" x14ac:dyDescent="0.2">
      <c r="A29" s="177"/>
      <c r="B29" s="176"/>
      <c r="C29" s="179"/>
      <c r="D29" s="180"/>
      <c r="E29" s="181"/>
      <c r="F29" s="182"/>
    </row>
    <row r="30" spans="1:6" s="167" customFormat="1" x14ac:dyDescent="0.2">
      <c r="A30" s="177"/>
      <c r="B30" s="176"/>
      <c r="C30" s="179"/>
      <c r="D30" s="180"/>
      <c r="E30" s="181"/>
      <c r="F30" s="182"/>
    </row>
    <row r="31" spans="1:6" s="167" customFormat="1" x14ac:dyDescent="0.2">
      <c r="A31" s="177"/>
      <c r="B31" s="176"/>
      <c r="C31" s="179"/>
      <c r="D31" s="180"/>
      <c r="E31" s="181"/>
      <c r="F31" s="182"/>
    </row>
    <row r="32" spans="1:6" s="167" customFormat="1" x14ac:dyDescent="0.2">
      <c r="A32" s="177"/>
      <c r="B32" s="176"/>
      <c r="C32" s="179"/>
      <c r="D32" s="180"/>
      <c r="E32" s="181"/>
      <c r="F32" s="182"/>
    </row>
    <row r="33" spans="1:6" s="167" customFormat="1" x14ac:dyDescent="0.2">
      <c r="A33" s="177"/>
      <c r="B33" s="176"/>
      <c r="C33" s="179"/>
      <c r="D33" s="180"/>
      <c r="E33" s="181"/>
      <c r="F33" s="182"/>
    </row>
    <row r="34" spans="1:6" s="167" customFormat="1" x14ac:dyDescent="0.2">
      <c r="A34" s="177"/>
      <c r="B34" s="176"/>
      <c r="C34" s="179"/>
      <c r="D34" s="180"/>
      <c r="E34" s="181"/>
      <c r="F34" s="182"/>
    </row>
    <row r="35" spans="1:6" s="167" customFormat="1" x14ac:dyDescent="0.2">
      <c r="A35" s="177"/>
      <c r="B35" s="176"/>
      <c r="C35" s="179"/>
      <c r="D35" s="180"/>
      <c r="E35" s="181"/>
      <c r="F35" s="182"/>
    </row>
    <row r="36" spans="1:6" s="167" customFormat="1" x14ac:dyDescent="0.2">
      <c r="A36" s="177"/>
      <c r="B36" s="176"/>
      <c r="C36" s="179"/>
      <c r="D36" s="180"/>
      <c r="E36" s="181"/>
      <c r="F36" s="182"/>
    </row>
    <row r="37" spans="1:6" s="167" customFormat="1" x14ac:dyDescent="0.2">
      <c r="A37" s="177"/>
      <c r="B37" s="176"/>
      <c r="C37" s="179"/>
      <c r="D37" s="180"/>
      <c r="E37" s="181"/>
      <c r="F37" s="182"/>
    </row>
    <row r="38" spans="1:6" s="167" customFormat="1" x14ac:dyDescent="0.2">
      <c r="A38" s="177"/>
      <c r="B38" s="176"/>
      <c r="C38" s="179"/>
      <c r="D38" s="180"/>
      <c r="E38" s="181"/>
      <c r="F38" s="182"/>
    </row>
    <row r="39" spans="1:6" s="167" customFormat="1" x14ac:dyDescent="0.2">
      <c r="A39" s="177"/>
      <c r="B39" s="176"/>
      <c r="C39" s="179"/>
      <c r="D39" s="180"/>
      <c r="E39" s="181"/>
      <c r="F39" s="182"/>
    </row>
    <row r="40" spans="1:6" s="167" customFormat="1" x14ac:dyDescent="0.2">
      <c r="A40" s="177"/>
      <c r="B40" s="176"/>
      <c r="C40" s="179"/>
      <c r="D40" s="180"/>
      <c r="E40" s="181"/>
      <c r="F40" s="182"/>
    </row>
    <row r="41" spans="1:6" s="167" customFormat="1" x14ac:dyDescent="0.2">
      <c r="A41" s="177"/>
      <c r="B41" s="176"/>
      <c r="C41" s="179"/>
      <c r="D41" s="180"/>
      <c r="E41" s="181"/>
      <c r="F41" s="182"/>
    </row>
    <row r="42" spans="1:6" s="167" customFormat="1" x14ac:dyDescent="0.2">
      <c r="A42" s="177"/>
      <c r="B42" s="176"/>
      <c r="C42" s="179"/>
      <c r="D42" s="180"/>
      <c r="E42" s="181"/>
      <c r="F42" s="182"/>
    </row>
    <row r="43" spans="1:6" s="167" customFormat="1" x14ac:dyDescent="0.2">
      <c r="A43" s="177"/>
      <c r="B43" s="176"/>
      <c r="C43" s="179"/>
      <c r="D43" s="180"/>
      <c r="E43" s="181"/>
      <c r="F43" s="182"/>
    </row>
    <row r="44" spans="1:6" s="167" customFormat="1" ht="25.5" x14ac:dyDescent="0.2">
      <c r="A44" s="177"/>
      <c r="B44" s="176" t="s">
        <v>0</v>
      </c>
      <c r="C44" s="179"/>
      <c r="D44" s="180"/>
      <c r="E44" s="181"/>
      <c r="F44" s="182"/>
    </row>
    <row r="45" spans="1:6" s="167" customFormat="1" x14ac:dyDescent="0.2">
      <c r="A45" s="177"/>
      <c r="B45" s="176"/>
      <c r="C45" s="179"/>
      <c r="D45" s="180"/>
      <c r="E45" s="181"/>
      <c r="F45" s="182"/>
    </row>
    <row r="46" spans="1:6" s="167" customFormat="1" x14ac:dyDescent="0.2">
      <c r="A46" s="177"/>
      <c r="B46" s="176"/>
      <c r="C46" s="179"/>
      <c r="D46" s="180"/>
      <c r="E46" s="181"/>
      <c r="F46" s="182"/>
    </row>
    <row r="47" spans="1:6" s="167" customFormat="1" x14ac:dyDescent="0.2">
      <c r="A47" s="177"/>
      <c r="B47" s="176"/>
      <c r="C47" s="179"/>
      <c r="D47" s="180"/>
      <c r="E47" s="181"/>
      <c r="F47" s="182"/>
    </row>
    <row r="48" spans="1:6" s="167" customFormat="1" x14ac:dyDescent="0.2">
      <c r="A48" s="177"/>
      <c r="B48" s="176"/>
      <c r="C48" s="179"/>
      <c r="D48" s="180"/>
      <c r="E48" s="181"/>
      <c r="F48" s="182"/>
    </row>
    <row r="49" spans="1:7" s="167" customFormat="1" x14ac:dyDescent="0.2">
      <c r="A49" s="177"/>
      <c r="B49" s="176"/>
      <c r="C49" s="179"/>
      <c r="D49" s="180"/>
      <c r="E49" s="181"/>
      <c r="F49" s="182"/>
    </row>
    <row r="50" spans="1:7" s="167" customFormat="1" x14ac:dyDescent="0.2">
      <c r="A50" s="177"/>
      <c r="B50" s="176" t="s">
        <v>75</v>
      </c>
      <c r="C50" s="179"/>
      <c r="D50" s="180"/>
      <c r="E50" s="181"/>
      <c r="F50" s="182"/>
    </row>
    <row r="51" spans="1:7" s="167" customFormat="1" x14ac:dyDescent="0.2">
      <c r="A51" s="177"/>
      <c r="B51" s="176"/>
      <c r="C51" s="179"/>
      <c r="D51" s="180"/>
      <c r="E51" s="181"/>
      <c r="F51" s="182"/>
    </row>
    <row r="52" spans="1:7" s="167" customFormat="1" x14ac:dyDescent="0.2">
      <c r="A52" s="177"/>
      <c r="B52" s="176"/>
      <c r="C52" s="179"/>
      <c r="D52" s="180"/>
      <c r="E52" s="181"/>
      <c r="F52" s="182"/>
    </row>
    <row r="53" spans="1:7" s="167" customFormat="1" x14ac:dyDescent="0.2">
      <c r="A53" s="177"/>
      <c r="B53" s="176"/>
      <c r="C53" s="179"/>
      <c r="D53" s="180"/>
      <c r="E53" s="181"/>
      <c r="F53" s="182"/>
    </row>
    <row r="54" spans="1:7" s="191" customFormat="1" x14ac:dyDescent="0.2">
      <c r="A54" s="185" t="s">
        <v>10</v>
      </c>
      <c r="B54" s="186" t="s">
        <v>22</v>
      </c>
      <c r="C54" s="187" t="s">
        <v>9</v>
      </c>
      <c r="D54" s="188" t="s">
        <v>10</v>
      </c>
      <c r="E54" s="189"/>
      <c r="F54" s="190"/>
      <c r="G54" s="293"/>
    </row>
    <row r="55" spans="1:7" s="191" customFormat="1" x14ac:dyDescent="0.2">
      <c r="A55" s="185"/>
      <c r="B55" s="192"/>
      <c r="C55" s="187"/>
      <c r="D55" s="188"/>
      <c r="E55" s="189"/>
      <c r="F55" s="173"/>
      <c r="G55" s="293"/>
    </row>
    <row r="56" spans="1:7" s="191" customFormat="1" ht="84" x14ac:dyDescent="0.2">
      <c r="A56" s="185">
        <v>1</v>
      </c>
      <c r="B56" s="193" t="s">
        <v>77</v>
      </c>
      <c r="C56" s="187" t="s">
        <v>11</v>
      </c>
      <c r="D56" s="188">
        <v>1</v>
      </c>
      <c r="E56" s="189"/>
      <c r="F56" s="173">
        <f>D56*E56</f>
        <v>0</v>
      </c>
      <c r="G56" s="293"/>
    </row>
    <row r="57" spans="1:7" s="191" customFormat="1" x14ac:dyDescent="0.2">
      <c r="A57" s="185"/>
      <c r="B57" s="193"/>
      <c r="C57" s="187"/>
      <c r="D57" s="188"/>
      <c r="E57" s="189"/>
      <c r="F57" s="190"/>
      <c r="G57" s="293"/>
    </row>
    <row r="58" spans="1:7" s="191" customFormat="1" ht="60" x14ac:dyDescent="0.2">
      <c r="A58" s="185">
        <f>+A56+1</f>
        <v>2</v>
      </c>
      <c r="B58" s="193" t="s">
        <v>216</v>
      </c>
      <c r="C58" s="187" t="s">
        <v>25</v>
      </c>
      <c r="D58" s="188">
        <v>4</v>
      </c>
      <c r="E58" s="189"/>
      <c r="F58" s="173">
        <f>D58*E58</f>
        <v>0</v>
      </c>
      <c r="G58" s="293"/>
    </row>
    <row r="59" spans="1:7" s="191" customFormat="1" x14ac:dyDescent="0.2">
      <c r="A59" s="185"/>
      <c r="B59" s="193"/>
      <c r="C59" s="187"/>
      <c r="D59" s="188"/>
      <c r="E59" s="189"/>
      <c r="F59" s="190"/>
      <c r="G59" s="293"/>
    </row>
    <row r="60" spans="1:7" s="191" customFormat="1" ht="24" x14ac:dyDescent="0.2">
      <c r="A60" s="185">
        <f>+A58+1</f>
        <v>3</v>
      </c>
      <c r="B60" s="193" t="s">
        <v>78</v>
      </c>
      <c r="C60" s="187" t="s">
        <v>25</v>
      </c>
      <c r="D60" s="188">
        <v>4</v>
      </c>
      <c r="E60" s="189"/>
      <c r="F60" s="173">
        <f>D60*E60</f>
        <v>0</v>
      </c>
      <c r="G60" s="293"/>
    </row>
    <row r="61" spans="1:7" s="191" customFormat="1" x14ac:dyDescent="0.2">
      <c r="A61" s="185"/>
      <c r="B61" s="193"/>
      <c r="C61" s="187"/>
      <c r="D61" s="188"/>
      <c r="E61" s="194"/>
      <c r="F61" s="190"/>
      <c r="G61" s="293"/>
    </row>
    <row r="62" spans="1:7" s="191" customFormat="1" ht="24" x14ac:dyDescent="0.2">
      <c r="A62" s="185">
        <f>A60+1</f>
        <v>4</v>
      </c>
      <c r="B62" s="193" t="s">
        <v>53</v>
      </c>
      <c r="C62" s="187" t="s">
        <v>11</v>
      </c>
      <c r="D62" s="188">
        <v>1</v>
      </c>
      <c r="E62" s="172"/>
      <c r="F62" s="173">
        <f>D62*E62</f>
        <v>0</v>
      </c>
      <c r="G62" s="293"/>
    </row>
    <row r="63" spans="1:7" s="191" customFormat="1" x14ac:dyDescent="0.2">
      <c r="A63" s="185"/>
      <c r="B63" s="193"/>
      <c r="C63" s="187"/>
      <c r="D63" s="188"/>
      <c r="E63" s="194"/>
      <c r="F63" s="190"/>
      <c r="G63" s="293"/>
    </row>
    <row r="64" spans="1:7" s="191" customFormat="1" ht="84" x14ac:dyDescent="0.2">
      <c r="A64" s="185">
        <f>A62+1</f>
        <v>5</v>
      </c>
      <c r="B64" s="193" t="s">
        <v>184</v>
      </c>
      <c r="C64" s="187" t="s">
        <v>11</v>
      </c>
      <c r="D64" s="188">
        <v>1</v>
      </c>
      <c r="E64" s="172"/>
      <c r="F64" s="173">
        <f>D64*E64</f>
        <v>0</v>
      </c>
      <c r="G64" s="293"/>
    </row>
    <row r="65" spans="1:7" s="191" customFormat="1" x14ac:dyDescent="0.2">
      <c r="A65" s="185"/>
      <c r="B65" s="192"/>
      <c r="C65" s="187"/>
      <c r="D65" s="188"/>
      <c r="E65" s="189"/>
      <c r="F65" s="190"/>
      <c r="G65" s="293"/>
    </row>
    <row r="66" spans="1:7" s="191" customFormat="1" ht="84" x14ac:dyDescent="0.2">
      <c r="A66" s="185">
        <f>A64+1</f>
        <v>6</v>
      </c>
      <c r="B66" s="192" t="s">
        <v>51</v>
      </c>
      <c r="C66" s="187" t="s">
        <v>11</v>
      </c>
      <c r="D66" s="188">
        <v>1</v>
      </c>
      <c r="E66" s="189"/>
      <c r="F66" s="173">
        <f>D66*E66</f>
        <v>0</v>
      </c>
      <c r="G66" s="293"/>
    </row>
    <row r="67" spans="1:7" s="191" customFormat="1" x14ac:dyDescent="0.2">
      <c r="A67" s="185"/>
      <c r="B67" s="192"/>
      <c r="C67" s="187"/>
      <c r="D67" s="188"/>
      <c r="E67" s="189"/>
      <c r="F67" s="173"/>
      <c r="G67" s="293"/>
    </row>
    <row r="68" spans="1:7" s="196" customFormat="1" x14ac:dyDescent="0.25">
      <c r="A68" s="195" t="s">
        <v>4</v>
      </c>
      <c r="B68" s="192"/>
      <c r="C68" s="187"/>
      <c r="D68" s="188"/>
      <c r="E68" s="189"/>
      <c r="F68" s="190"/>
      <c r="G68" s="295"/>
    </row>
    <row r="69" spans="1:7" s="191" customFormat="1" x14ac:dyDescent="0.25">
      <c r="A69" s="197" t="str">
        <f>CONCATENATE("SKUPAJ:  ",B54)</f>
        <v>SKUPAJ:  I. PRIPRAVLJALNA in ZAKLJUČNA DELA</v>
      </c>
      <c r="B69" s="192"/>
      <c r="C69" s="187"/>
      <c r="D69" s="188"/>
      <c r="E69" s="189"/>
      <c r="F69" s="198">
        <f>SUM(F56:F66)</f>
        <v>0</v>
      </c>
      <c r="G69" s="293"/>
    </row>
    <row r="70" spans="1:7" s="196" customFormat="1" x14ac:dyDescent="0.25">
      <c r="A70" s="195" t="s">
        <v>4</v>
      </c>
      <c r="B70" s="192"/>
      <c r="C70" s="187"/>
      <c r="D70" s="188"/>
      <c r="E70" s="189"/>
      <c r="F70" s="190"/>
      <c r="G70" s="295"/>
    </row>
    <row r="71" spans="1:7" s="196" customFormat="1" ht="12" customHeight="1" x14ac:dyDescent="0.25">
      <c r="A71" s="199" t="s">
        <v>10</v>
      </c>
      <c r="B71" s="200"/>
      <c r="C71" s="201"/>
      <c r="D71" s="201"/>
      <c r="E71" s="202"/>
      <c r="F71" s="201"/>
      <c r="G71" s="295"/>
    </row>
    <row r="72" spans="1:7" s="191" customFormat="1" x14ac:dyDescent="0.2">
      <c r="A72" s="185" t="s">
        <v>10</v>
      </c>
      <c r="B72" s="186" t="s">
        <v>20</v>
      </c>
      <c r="C72" s="187" t="s">
        <v>9</v>
      </c>
      <c r="D72" s="188" t="s">
        <v>10</v>
      </c>
      <c r="E72" s="189"/>
      <c r="F72" s="190"/>
      <c r="G72" s="293"/>
    </row>
    <row r="73" spans="1:7" s="167" customFormat="1" x14ac:dyDescent="0.2">
      <c r="A73" s="168"/>
      <c r="B73" s="193"/>
      <c r="C73" s="203"/>
      <c r="D73" s="204"/>
      <c r="E73" s="172"/>
      <c r="F73" s="173"/>
    </row>
    <row r="74" spans="1:7" s="167" customFormat="1" ht="48" x14ac:dyDescent="0.2">
      <c r="A74" s="205">
        <v>1</v>
      </c>
      <c r="B74" s="193" t="s">
        <v>54</v>
      </c>
      <c r="C74" s="203" t="s">
        <v>11</v>
      </c>
      <c r="D74" s="204">
        <v>1</v>
      </c>
      <c r="E74" s="172"/>
      <c r="F74" s="173">
        <f>D74*E74</f>
        <v>0</v>
      </c>
    </row>
    <row r="75" spans="1:7" s="167" customFormat="1" x14ac:dyDescent="0.2">
      <c r="A75" s="168"/>
      <c r="B75" s="193"/>
      <c r="C75" s="203"/>
      <c r="D75" s="204"/>
      <c r="E75" s="172"/>
      <c r="F75" s="173"/>
    </row>
    <row r="76" spans="1:7" s="167" customFormat="1" ht="72" x14ac:dyDescent="0.2">
      <c r="A76" s="205">
        <f>A74+1</f>
        <v>2</v>
      </c>
      <c r="B76" s="193" t="s">
        <v>85</v>
      </c>
      <c r="C76" s="203" t="s">
        <v>11</v>
      </c>
      <c r="D76" s="204">
        <v>1</v>
      </c>
      <c r="E76" s="172"/>
      <c r="F76" s="173">
        <f>D76*E76</f>
        <v>0</v>
      </c>
    </row>
    <row r="77" spans="1:7" s="196" customFormat="1" ht="12" customHeight="1" x14ac:dyDescent="0.25">
      <c r="A77" s="199" t="s">
        <v>10</v>
      </c>
      <c r="B77" s="200"/>
      <c r="C77" s="201"/>
      <c r="D77" s="201"/>
      <c r="E77" s="202"/>
      <c r="F77" s="201"/>
      <c r="G77" s="295"/>
    </row>
    <row r="78" spans="1:7" s="196" customFormat="1" x14ac:dyDescent="0.25">
      <c r="A78" s="195" t="s">
        <v>4</v>
      </c>
      <c r="B78" s="192"/>
      <c r="C78" s="187"/>
      <c r="D78" s="188"/>
      <c r="E78" s="189"/>
      <c r="F78" s="190"/>
      <c r="G78" s="295"/>
    </row>
    <row r="79" spans="1:7" s="191" customFormat="1" x14ac:dyDescent="0.25">
      <c r="A79" s="197" t="str">
        <f>CONCATENATE("SKUPAJ:  ",B72)</f>
        <v>SKUPAJ:  II. GEODETSKA DELA</v>
      </c>
      <c r="B79" s="192"/>
      <c r="C79" s="187"/>
      <c r="D79" s="188"/>
      <c r="E79" s="189"/>
      <c r="F79" s="198">
        <f>SUM(F72:F77)</f>
        <v>0</v>
      </c>
      <c r="G79" s="293"/>
    </row>
    <row r="80" spans="1:7" s="196" customFormat="1" x14ac:dyDescent="0.25">
      <c r="A80" s="195" t="s">
        <v>4</v>
      </c>
      <c r="B80" s="192"/>
      <c r="C80" s="187"/>
      <c r="D80" s="188"/>
      <c r="E80" s="189"/>
      <c r="F80" s="190"/>
      <c r="G80" s="295"/>
    </row>
    <row r="81" spans="1:11" s="196" customFormat="1" x14ac:dyDescent="0.25">
      <c r="A81" s="195"/>
      <c r="B81" s="192"/>
      <c r="C81" s="187"/>
      <c r="D81" s="188"/>
      <c r="E81" s="189"/>
      <c r="F81" s="190"/>
      <c r="G81" s="295"/>
    </row>
    <row r="82" spans="1:11" s="191" customFormat="1" x14ac:dyDescent="0.2">
      <c r="A82" s="185" t="s">
        <v>10</v>
      </c>
      <c r="B82" s="186" t="s">
        <v>31</v>
      </c>
      <c r="C82" s="187" t="s">
        <v>9</v>
      </c>
      <c r="D82" s="188" t="s">
        <v>10</v>
      </c>
      <c r="E82" s="189"/>
      <c r="F82" s="190"/>
      <c r="G82" s="293"/>
    </row>
    <row r="83" spans="1:11" s="191" customFormat="1" x14ac:dyDescent="0.2">
      <c r="A83" s="185"/>
      <c r="B83" s="186"/>
      <c r="C83" s="187"/>
      <c r="D83" s="188"/>
      <c r="E83" s="189"/>
      <c r="F83" s="190"/>
      <c r="G83" s="293"/>
    </row>
    <row r="84" spans="1:11" s="191" customFormat="1" ht="38.25" x14ac:dyDescent="0.2">
      <c r="A84" s="185"/>
      <c r="B84" s="206" t="s">
        <v>217</v>
      </c>
      <c r="C84" s="187"/>
      <c r="D84" s="188"/>
      <c r="E84" s="189"/>
      <c r="F84" s="190"/>
      <c r="G84" s="293"/>
    </row>
    <row r="85" spans="1:11" s="191" customFormat="1" ht="102" x14ac:dyDescent="0.2">
      <c r="A85" s="185"/>
      <c r="B85" s="207" t="s">
        <v>44</v>
      </c>
      <c r="C85" s="187"/>
      <c r="D85" s="188"/>
      <c r="E85" s="189"/>
      <c r="F85" s="190"/>
      <c r="G85" s="293"/>
    </row>
    <row r="86" spans="1:11" s="191" customFormat="1" ht="51" x14ac:dyDescent="0.2">
      <c r="A86" s="185"/>
      <c r="B86" s="208" t="s">
        <v>30</v>
      </c>
      <c r="C86" s="187"/>
      <c r="D86" s="188"/>
      <c r="E86" s="189"/>
      <c r="F86" s="190"/>
      <c r="G86" s="293"/>
    </row>
    <row r="87" spans="1:11" s="196" customFormat="1" ht="12" customHeight="1" x14ac:dyDescent="0.25">
      <c r="A87" s="199"/>
      <c r="B87" s="200"/>
      <c r="C87" s="201"/>
      <c r="D87" s="201"/>
      <c r="E87" s="202"/>
      <c r="F87" s="201"/>
      <c r="G87" s="295"/>
    </row>
    <row r="88" spans="1:11" s="167" customFormat="1" ht="72" x14ac:dyDescent="0.2">
      <c r="A88" s="205">
        <v>1</v>
      </c>
      <c r="B88" s="193" t="s">
        <v>61</v>
      </c>
      <c r="C88" s="203" t="s">
        <v>12</v>
      </c>
      <c r="D88" s="204">
        <v>400</v>
      </c>
      <c r="E88" s="172"/>
      <c r="F88" s="173">
        <f>D88*E88</f>
        <v>0</v>
      </c>
    </row>
    <row r="89" spans="1:11" s="167" customFormat="1" x14ac:dyDescent="0.2">
      <c r="A89" s="168"/>
      <c r="B89" s="193"/>
      <c r="C89" s="203"/>
      <c r="D89" s="204"/>
      <c r="E89" s="172"/>
      <c r="F89" s="173"/>
    </row>
    <row r="90" spans="1:11" s="191" customFormat="1" ht="36" x14ac:dyDescent="0.2">
      <c r="A90" s="185">
        <f>A88+1</f>
        <v>2</v>
      </c>
      <c r="B90" s="192" t="s">
        <v>24</v>
      </c>
      <c r="C90" s="187" t="s">
        <v>12</v>
      </c>
      <c r="D90" s="188">
        <v>28</v>
      </c>
      <c r="E90" s="189"/>
      <c r="F90" s="173">
        <f>D90*E90</f>
        <v>0</v>
      </c>
      <c r="G90" s="293"/>
    </row>
    <row r="91" spans="1:11" s="167" customFormat="1" x14ac:dyDescent="0.2">
      <c r="A91" s="168"/>
      <c r="B91" s="193"/>
      <c r="C91" s="203"/>
      <c r="D91" s="204"/>
      <c r="E91" s="172"/>
      <c r="F91" s="173"/>
    </row>
    <row r="92" spans="1:11" s="191" customFormat="1" ht="52.5" customHeight="1" x14ac:dyDescent="0.2">
      <c r="A92" s="185">
        <f>+A90+1</f>
        <v>3</v>
      </c>
      <c r="B92" s="192" t="s">
        <v>23</v>
      </c>
      <c r="C92" s="187" t="s">
        <v>13</v>
      </c>
      <c r="D92" s="188">
        <v>700</v>
      </c>
      <c r="E92" s="189"/>
      <c r="F92" s="173">
        <f>D92*E92</f>
        <v>0</v>
      </c>
      <c r="G92" s="293"/>
    </row>
    <row r="93" spans="1:11" s="167" customFormat="1" x14ac:dyDescent="0.2">
      <c r="A93" s="168"/>
      <c r="B93" s="193"/>
      <c r="C93" s="203"/>
      <c r="D93" s="204"/>
      <c r="E93" s="172"/>
      <c r="F93" s="173"/>
    </row>
    <row r="94" spans="1:11" s="284" customFormat="1" ht="72" x14ac:dyDescent="0.2">
      <c r="A94" s="209">
        <f>A92+1</f>
        <v>4</v>
      </c>
      <c r="B94" s="193" t="s">
        <v>36</v>
      </c>
      <c r="C94" s="210" t="s">
        <v>13</v>
      </c>
      <c r="D94" s="211">
        <v>700</v>
      </c>
      <c r="E94" s="212"/>
      <c r="F94" s="173">
        <f>D94*E94</f>
        <v>0</v>
      </c>
      <c r="G94" s="299"/>
      <c r="H94" s="213"/>
      <c r="I94" s="213"/>
      <c r="J94" s="213"/>
      <c r="K94" s="213"/>
    </row>
    <row r="95" spans="1:11" s="196" customFormat="1" ht="12" customHeight="1" x14ac:dyDescent="0.25">
      <c r="A95" s="199"/>
      <c r="B95" s="200"/>
      <c r="C95" s="201"/>
      <c r="D95" s="201"/>
      <c r="E95" s="202"/>
      <c r="F95" s="201"/>
      <c r="G95" s="295"/>
    </row>
    <row r="96" spans="1:11" s="191" customFormat="1" ht="96" x14ac:dyDescent="0.2">
      <c r="A96" s="185">
        <f>A94+1</f>
        <v>5</v>
      </c>
      <c r="B96" s="193" t="s">
        <v>90</v>
      </c>
      <c r="C96" s="187" t="s">
        <v>12</v>
      </c>
      <c r="D96" s="188">
        <v>310</v>
      </c>
      <c r="E96" s="189"/>
      <c r="F96" s="173">
        <f>D96*E96</f>
        <v>0</v>
      </c>
      <c r="G96" s="293"/>
    </row>
    <row r="97" spans="1:7" s="191" customFormat="1" x14ac:dyDescent="0.2">
      <c r="A97" s="185"/>
      <c r="B97" s="193"/>
      <c r="C97" s="187"/>
      <c r="D97" s="188"/>
      <c r="E97" s="189"/>
      <c r="F97" s="190"/>
      <c r="G97" s="293"/>
    </row>
    <row r="98" spans="1:7" s="167" customFormat="1" ht="69.95" customHeight="1" x14ac:dyDescent="0.2">
      <c r="A98" s="205">
        <f>A96+1</f>
        <v>6</v>
      </c>
      <c r="B98" s="193" t="s">
        <v>46</v>
      </c>
      <c r="C98" s="203" t="s">
        <v>12</v>
      </c>
      <c r="D98" s="204">
        <v>200</v>
      </c>
      <c r="E98" s="172"/>
      <c r="F98" s="173">
        <f>D98*E98</f>
        <v>0</v>
      </c>
    </row>
    <row r="99" spans="1:7" s="196" customFormat="1" ht="12" customHeight="1" x14ac:dyDescent="0.25">
      <c r="A99" s="199"/>
      <c r="B99" s="200"/>
      <c r="C99" s="201"/>
      <c r="D99" s="201"/>
      <c r="E99" s="202"/>
      <c r="F99" s="201"/>
      <c r="G99" s="295"/>
    </row>
    <row r="100" spans="1:7" s="191" customFormat="1" ht="84" x14ac:dyDescent="0.2">
      <c r="A100" s="185">
        <f>A98+1</f>
        <v>7</v>
      </c>
      <c r="B100" s="193" t="s">
        <v>29</v>
      </c>
      <c r="C100" s="187" t="s">
        <v>12</v>
      </c>
      <c r="D100" s="188">
        <v>200</v>
      </c>
      <c r="E100" s="189"/>
      <c r="F100" s="173">
        <f>D100*E100</f>
        <v>0</v>
      </c>
      <c r="G100" s="293"/>
    </row>
    <row r="101" spans="1:7" s="196" customFormat="1" ht="12" customHeight="1" x14ac:dyDescent="0.25">
      <c r="A101" s="199" t="s">
        <v>10</v>
      </c>
      <c r="B101" s="200"/>
      <c r="C101" s="201"/>
      <c r="D101" s="201"/>
      <c r="E101" s="202"/>
      <c r="F101" s="201"/>
      <c r="G101" s="295"/>
    </row>
    <row r="102" spans="1:7" s="196" customFormat="1" x14ac:dyDescent="0.25">
      <c r="A102" s="195" t="s">
        <v>4</v>
      </c>
      <c r="B102" s="192"/>
      <c r="C102" s="187"/>
      <c r="D102" s="188"/>
      <c r="E102" s="189"/>
      <c r="F102" s="190"/>
      <c r="G102" s="295"/>
    </row>
    <row r="103" spans="1:7" s="191" customFormat="1" x14ac:dyDescent="0.25">
      <c r="A103" s="197" t="str">
        <f>CONCATENATE("SKUPAJ:  ",B82)</f>
        <v>SKUPAJ:  III. ZEMELJSKA DELA</v>
      </c>
      <c r="B103" s="192"/>
      <c r="C103" s="187"/>
      <c r="D103" s="188"/>
      <c r="E103" s="189"/>
      <c r="F103" s="198">
        <f>SUM(F82:F102)</f>
        <v>0</v>
      </c>
      <c r="G103" s="293"/>
    </row>
    <row r="104" spans="1:7" s="196" customFormat="1" x14ac:dyDescent="0.25">
      <c r="A104" s="195" t="s">
        <v>4</v>
      </c>
      <c r="B104" s="192"/>
      <c r="C104" s="187"/>
      <c r="D104" s="188"/>
      <c r="E104" s="189"/>
      <c r="F104" s="190"/>
      <c r="G104" s="295"/>
    </row>
    <row r="105" spans="1:7" s="196" customFormat="1" x14ac:dyDescent="0.25">
      <c r="A105" s="195"/>
      <c r="B105" s="192"/>
      <c r="C105" s="187"/>
      <c r="D105" s="188"/>
      <c r="E105" s="189"/>
      <c r="F105" s="190"/>
      <c r="G105" s="295"/>
    </row>
    <row r="106" spans="1:7" s="191" customFormat="1" x14ac:dyDescent="0.2">
      <c r="A106" s="185" t="s">
        <v>10</v>
      </c>
      <c r="B106" s="186" t="s">
        <v>32</v>
      </c>
      <c r="C106" s="187" t="s">
        <v>9</v>
      </c>
      <c r="D106" s="188" t="s">
        <v>10</v>
      </c>
      <c r="E106" s="189"/>
      <c r="F106" s="190"/>
      <c r="G106" s="293"/>
    </row>
    <row r="107" spans="1:7" s="196" customFormat="1" ht="12" customHeight="1" x14ac:dyDescent="0.25">
      <c r="A107" s="199" t="s">
        <v>10</v>
      </c>
      <c r="B107" s="200"/>
      <c r="C107" s="201"/>
      <c r="D107" s="201"/>
      <c r="E107" s="202"/>
      <c r="F107" s="201"/>
      <c r="G107" s="295"/>
    </row>
    <row r="108" spans="1:7" s="191" customFormat="1" ht="63" customHeight="1" x14ac:dyDescent="0.2">
      <c r="A108" s="185">
        <v>1</v>
      </c>
      <c r="B108" s="192" t="s">
        <v>37</v>
      </c>
      <c r="C108" s="187"/>
      <c r="D108" s="188"/>
      <c r="E108" s="189"/>
      <c r="F108" s="190"/>
      <c r="G108" s="293"/>
    </row>
    <row r="109" spans="1:7" s="196" customFormat="1" ht="36" x14ac:dyDescent="0.25">
      <c r="A109" s="185" t="s">
        <v>16</v>
      </c>
      <c r="B109" s="214" t="s">
        <v>185</v>
      </c>
      <c r="C109" s="187" t="s">
        <v>12</v>
      </c>
      <c r="D109" s="188">
        <v>180</v>
      </c>
      <c r="E109" s="189"/>
      <c r="F109" s="173">
        <f>D109*E109</f>
        <v>0</v>
      </c>
      <c r="G109" s="295"/>
    </row>
    <row r="110" spans="1:7" s="196" customFormat="1" ht="12" customHeight="1" x14ac:dyDescent="0.25">
      <c r="A110" s="199" t="s">
        <v>10</v>
      </c>
      <c r="B110" s="200"/>
      <c r="C110" s="201"/>
      <c r="D110" s="201"/>
      <c r="E110" s="202"/>
      <c r="F110" s="201"/>
      <c r="G110" s="295"/>
    </row>
    <row r="111" spans="1:7" s="196" customFormat="1" x14ac:dyDescent="0.25">
      <c r="A111" s="195" t="s">
        <v>4</v>
      </c>
      <c r="B111" s="192"/>
      <c r="C111" s="187"/>
      <c r="D111" s="188"/>
      <c r="E111" s="189"/>
      <c r="F111" s="190"/>
      <c r="G111" s="295"/>
    </row>
    <row r="112" spans="1:7" s="191" customFormat="1" x14ac:dyDescent="0.25">
      <c r="A112" s="197" t="str">
        <f>CONCATENATE("SKUPAJ:  ",B106)</f>
        <v>SKUPAJ:  IV. ZGORNJI USTROJ</v>
      </c>
      <c r="B112" s="192"/>
      <c r="C112" s="187"/>
      <c r="D112" s="188"/>
      <c r="E112" s="189"/>
      <c r="F112" s="198">
        <f>SUM(F106:F111)</f>
        <v>0</v>
      </c>
      <c r="G112" s="293"/>
    </row>
    <row r="113" spans="1:7" s="196" customFormat="1" x14ac:dyDescent="0.25">
      <c r="A113" s="195" t="s">
        <v>4</v>
      </c>
      <c r="B113" s="192"/>
      <c r="C113" s="187"/>
      <c r="D113" s="188"/>
      <c r="E113" s="189"/>
      <c r="F113" s="190"/>
      <c r="G113" s="295"/>
    </row>
    <row r="114" spans="1:7" s="196" customFormat="1" x14ac:dyDescent="0.25">
      <c r="A114" s="195"/>
      <c r="B114" s="192"/>
      <c r="C114" s="187"/>
      <c r="D114" s="188"/>
      <c r="E114" s="189"/>
      <c r="F114" s="190"/>
      <c r="G114" s="295"/>
    </row>
    <row r="115" spans="1:7" s="191" customFormat="1" x14ac:dyDescent="0.2">
      <c r="A115" s="185" t="s">
        <v>10</v>
      </c>
      <c r="B115" s="186" t="s">
        <v>33</v>
      </c>
      <c r="C115" s="187" t="s">
        <v>9</v>
      </c>
      <c r="D115" s="188" t="s">
        <v>10</v>
      </c>
      <c r="E115" s="189"/>
      <c r="F115" s="190"/>
      <c r="G115" s="293"/>
    </row>
    <row r="116" spans="1:7" s="196" customFormat="1" ht="12.75" customHeight="1" x14ac:dyDescent="0.25">
      <c r="A116" s="199" t="s">
        <v>10</v>
      </c>
      <c r="B116" s="200"/>
      <c r="C116" s="201"/>
      <c r="D116" s="201"/>
      <c r="E116" s="202"/>
      <c r="F116" s="201"/>
      <c r="G116" s="295"/>
    </row>
    <row r="117" spans="1:7" s="191" customFormat="1" ht="39.950000000000003" customHeight="1" x14ac:dyDescent="0.2">
      <c r="A117" s="185">
        <v>1</v>
      </c>
      <c r="B117" s="192" t="s">
        <v>96</v>
      </c>
      <c r="C117" s="187" t="s">
        <v>13</v>
      </c>
      <c r="D117" s="188">
        <v>700</v>
      </c>
      <c r="E117" s="189"/>
      <c r="F117" s="173">
        <f>D117*E117</f>
        <v>0</v>
      </c>
      <c r="G117" s="293"/>
    </row>
    <row r="118" spans="1:7" s="196" customFormat="1" ht="12" customHeight="1" x14ac:dyDescent="0.25">
      <c r="A118" s="199"/>
      <c r="B118" s="200"/>
      <c r="C118" s="201"/>
      <c r="D118" s="201"/>
      <c r="E118" s="202"/>
      <c r="F118" s="201"/>
      <c r="G118" s="295"/>
    </row>
    <row r="119" spans="1:7" s="191" customFormat="1" ht="36" x14ac:dyDescent="0.2">
      <c r="A119" s="185">
        <f>+A117+1</f>
        <v>2</v>
      </c>
      <c r="B119" s="192" t="s">
        <v>92</v>
      </c>
      <c r="C119" s="187" t="s">
        <v>9</v>
      </c>
      <c r="D119" s="188" t="s">
        <v>10</v>
      </c>
      <c r="E119" s="189"/>
      <c r="F119" s="190"/>
      <c r="G119" s="293"/>
    </row>
    <row r="120" spans="1:7" s="191" customFormat="1" ht="24.75" customHeight="1" x14ac:dyDescent="0.2">
      <c r="A120" s="185" t="s">
        <v>16</v>
      </c>
      <c r="B120" s="215" t="s">
        <v>63</v>
      </c>
      <c r="C120" s="187" t="s">
        <v>13</v>
      </c>
      <c r="D120" s="188">
        <v>530</v>
      </c>
      <c r="E120" s="189"/>
      <c r="F120" s="173">
        <f>D120*E120</f>
        <v>0</v>
      </c>
      <c r="G120" s="293"/>
    </row>
    <row r="121" spans="1:7" s="196" customFormat="1" ht="12" customHeight="1" x14ac:dyDescent="0.25">
      <c r="A121" s="199" t="s">
        <v>10</v>
      </c>
      <c r="B121" s="200"/>
      <c r="C121" s="201"/>
      <c r="D121" s="201"/>
      <c r="E121" s="202"/>
      <c r="F121" s="201"/>
      <c r="G121" s="295"/>
    </row>
    <row r="122" spans="1:7" s="191" customFormat="1" ht="36" x14ac:dyDescent="0.2">
      <c r="A122" s="185">
        <f>+A119+1</f>
        <v>3</v>
      </c>
      <c r="B122" s="192" t="s">
        <v>93</v>
      </c>
      <c r="C122" s="187" t="s">
        <v>9</v>
      </c>
      <c r="D122" s="188" t="s">
        <v>10</v>
      </c>
      <c r="E122" s="189"/>
      <c r="F122" s="190"/>
      <c r="G122" s="293"/>
    </row>
    <row r="123" spans="1:7" s="191" customFormat="1" x14ac:dyDescent="0.2">
      <c r="A123" s="185" t="s">
        <v>16</v>
      </c>
      <c r="B123" s="215" t="s">
        <v>55</v>
      </c>
      <c r="C123" s="187" t="s">
        <v>13</v>
      </c>
      <c r="D123" s="188">
        <v>530</v>
      </c>
      <c r="E123" s="189"/>
      <c r="F123" s="173">
        <f>D123*E123</f>
        <v>0</v>
      </c>
      <c r="G123" s="293"/>
    </row>
    <row r="124" spans="1:7" s="167" customFormat="1" ht="12" x14ac:dyDescent="0.2">
      <c r="A124" s="300"/>
      <c r="B124" s="216"/>
      <c r="C124" s="203"/>
      <c r="D124" s="204"/>
      <c r="E124" s="172"/>
      <c r="F124" s="173"/>
    </row>
    <row r="125" spans="1:7" s="167" customFormat="1" ht="48" x14ac:dyDescent="0.2">
      <c r="A125" s="300">
        <f>A122+1</f>
        <v>4</v>
      </c>
      <c r="B125" s="193" t="s">
        <v>186</v>
      </c>
      <c r="C125" s="203" t="s">
        <v>13</v>
      </c>
      <c r="D125" s="204">
        <v>170</v>
      </c>
      <c r="E125" s="172"/>
      <c r="F125" s="173">
        <f>D125*E125</f>
        <v>0</v>
      </c>
    </row>
    <row r="126" spans="1:7" s="191" customFormat="1" ht="13.5" customHeight="1" x14ac:dyDescent="0.2">
      <c r="A126" s="185"/>
      <c r="B126" s="215"/>
      <c r="E126" s="194"/>
      <c r="G126" s="293"/>
    </row>
    <row r="127" spans="1:7" s="196" customFormat="1" x14ac:dyDescent="0.25">
      <c r="A127" s="195" t="s">
        <v>4</v>
      </c>
      <c r="B127" s="192"/>
      <c r="C127" s="187"/>
      <c r="D127" s="188"/>
      <c r="E127" s="189"/>
      <c r="F127" s="190"/>
      <c r="G127" s="295"/>
    </row>
    <row r="128" spans="1:7" s="191" customFormat="1" x14ac:dyDescent="0.25">
      <c r="A128" s="197" t="str">
        <f>CONCATENATE("SKUPAJ:  ",B115)</f>
        <v>SKUPAJ:  V. ASFALTERSKA DELA</v>
      </c>
      <c r="B128" s="192"/>
      <c r="C128" s="187"/>
      <c r="D128" s="188"/>
      <c r="E128" s="189"/>
      <c r="F128" s="198">
        <f>SUM(F115:F127)</f>
        <v>0</v>
      </c>
      <c r="G128" s="293"/>
    </row>
    <row r="129" spans="1:7" s="196" customFormat="1" x14ac:dyDescent="0.25">
      <c r="A129" s="195" t="s">
        <v>4</v>
      </c>
      <c r="B129" s="192"/>
      <c r="C129" s="187"/>
      <c r="D129" s="188"/>
      <c r="E129" s="189"/>
      <c r="F129" s="190"/>
      <c r="G129" s="295"/>
    </row>
    <row r="130" spans="1:7" s="196" customFormat="1" x14ac:dyDescent="0.25">
      <c r="A130" s="195"/>
      <c r="B130" s="192"/>
      <c r="C130" s="187"/>
      <c r="D130" s="188"/>
      <c r="E130" s="189"/>
      <c r="F130" s="190"/>
      <c r="G130" s="295"/>
    </row>
    <row r="131" spans="1:7" s="191" customFormat="1" x14ac:dyDescent="0.2">
      <c r="A131" s="185" t="s">
        <v>10</v>
      </c>
      <c r="B131" s="186" t="s">
        <v>34</v>
      </c>
      <c r="C131" s="187" t="s">
        <v>9</v>
      </c>
      <c r="D131" s="188" t="s">
        <v>10</v>
      </c>
      <c r="E131" s="189"/>
      <c r="F131" s="190"/>
      <c r="G131" s="293"/>
    </row>
    <row r="132" spans="1:7" s="196" customFormat="1" ht="12" customHeight="1" x14ac:dyDescent="0.25">
      <c r="A132" s="199" t="s">
        <v>10</v>
      </c>
      <c r="B132" s="200"/>
      <c r="C132" s="201"/>
      <c r="D132" s="201"/>
      <c r="E132" s="202"/>
      <c r="F132" s="201"/>
      <c r="G132" s="295"/>
    </row>
    <row r="133" spans="1:7" s="191" customFormat="1" ht="72" x14ac:dyDescent="0.2">
      <c r="A133" s="185">
        <v>1</v>
      </c>
      <c r="B133" s="192" t="s">
        <v>43</v>
      </c>
      <c r="C133" s="187" t="s">
        <v>9</v>
      </c>
      <c r="D133" s="188" t="s">
        <v>10</v>
      </c>
      <c r="E133" s="189"/>
      <c r="F133" s="190"/>
      <c r="G133" s="293"/>
    </row>
    <row r="134" spans="1:7" s="191" customFormat="1" ht="24" x14ac:dyDescent="0.2">
      <c r="A134" s="185" t="s">
        <v>16</v>
      </c>
      <c r="B134" s="192" t="s">
        <v>97</v>
      </c>
      <c r="C134" s="187" t="s">
        <v>14</v>
      </c>
      <c r="D134" s="188">
        <v>100</v>
      </c>
      <c r="E134" s="189"/>
      <c r="F134" s="190">
        <f>D134*E134</f>
        <v>0</v>
      </c>
      <c r="G134" s="293"/>
    </row>
    <row r="135" spans="1:7" s="191" customFormat="1" ht="13.15" customHeight="1" x14ac:dyDescent="0.2">
      <c r="A135" s="185" t="s">
        <v>17</v>
      </c>
      <c r="B135" s="215" t="s">
        <v>68</v>
      </c>
      <c r="C135" s="187" t="s">
        <v>14</v>
      </c>
      <c r="D135" s="188">
        <v>90</v>
      </c>
      <c r="E135" s="189"/>
      <c r="F135" s="173">
        <f>D135*E135</f>
        <v>0</v>
      </c>
      <c r="G135" s="293"/>
    </row>
    <row r="136" spans="1:7" s="191" customFormat="1" ht="13.15" customHeight="1" x14ac:dyDescent="0.2">
      <c r="A136" s="185"/>
      <c r="B136" s="215"/>
      <c r="C136" s="187"/>
      <c r="D136" s="188"/>
      <c r="E136" s="189"/>
      <c r="F136" s="190"/>
      <c r="G136" s="293"/>
    </row>
    <row r="137" spans="1:7" s="196" customFormat="1" x14ac:dyDescent="0.25">
      <c r="A137" s="195" t="s">
        <v>4</v>
      </c>
      <c r="B137" s="192"/>
      <c r="C137" s="187"/>
      <c r="D137" s="188"/>
      <c r="E137" s="189"/>
      <c r="F137" s="190"/>
      <c r="G137" s="295"/>
    </row>
    <row r="138" spans="1:7" s="191" customFormat="1" x14ac:dyDescent="0.25">
      <c r="A138" s="197" t="str">
        <f>CONCATENATE("SKUPAJ:  ",B131)</f>
        <v>SKUPAJ:  VI. ZIDARSKA DELA</v>
      </c>
      <c r="B138" s="192"/>
      <c r="C138" s="187"/>
      <c r="D138" s="188"/>
      <c r="E138" s="189"/>
      <c r="F138" s="198">
        <f>SUM(F131:F137)</f>
        <v>0</v>
      </c>
      <c r="G138" s="293"/>
    </row>
    <row r="139" spans="1:7" s="196" customFormat="1" x14ac:dyDescent="0.25">
      <c r="A139" s="195" t="s">
        <v>4</v>
      </c>
      <c r="B139" s="192"/>
      <c r="C139" s="187"/>
      <c r="D139" s="188"/>
      <c r="E139" s="189"/>
      <c r="F139" s="190"/>
      <c r="G139" s="295"/>
    </row>
    <row r="140" spans="1:7" s="196" customFormat="1" x14ac:dyDescent="0.25">
      <c r="A140" s="195"/>
      <c r="B140" s="192"/>
      <c r="C140" s="187"/>
      <c r="D140" s="188"/>
      <c r="E140" s="189"/>
      <c r="F140" s="190"/>
      <c r="G140" s="295"/>
    </row>
    <row r="141" spans="1:7" s="167" customFormat="1" x14ac:dyDescent="0.2">
      <c r="A141" s="168"/>
      <c r="B141" s="176" t="s">
        <v>195</v>
      </c>
      <c r="C141" s="203" t="s">
        <v>9</v>
      </c>
      <c r="D141" s="204" t="s">
        <v>10</v>
      </c>
      <c r="E141" s="172"/>
      <c r="F141" s="173" t="e">
        <f>IF(B141="REKAPITULACIJA",+SUM(F$1:F139),IF(E141=" ","",+D141*E141))</f>
        <v>#VALUE!</v>
      </c>
    </row>
    <row r="142" spans="1:7" s="167" customFormat="1" x14ac:dyDescent="0.2">
      <c r="A142" s="168"/>
      <c r="B142" s="176"/>
      <c r="C142" s="203"/>
      <c r="D142" s="173"/>
      <c r="E142" s="172"/>
      <c r="F142" s="173"/>
    </row>
    <row r="143" spans="1:7" s="167" customFormat="1" ht="36" x14ac:dyDescent="0.2">
      <c r="A143" s="168">
        <v>1</v>
      </c>
      <c r="B143" s="193" t="s">
        <v>160</v>
      </c>
      <c r="C143" s="203"/>
      <c r="D143" s="173"/>
      <c r="E143" s="172"/>
      <c r="F143" s="173"/>
    </row>
    <row r="144" spans="1:7" s="167" customFormat="1" x14ac:dyDescent="0.2">
      <c r="A144" s="208" t="s">
        <v>10</v>
      </c>
      <c r="B144" s="216" t="s">
        <v>161</v>
      </c>
      <c r="C144" s="217" t="s">
        <v>14</v>
      </c>
      <c r="D144" s="218">
        <v>30</v>
      </c>
      <c r="E144" s="212"/>
      <c r="F144" s="219">
        <f>D144*E144</f>
        <v>0</v>
      </c>
    </row>
    <row r="145" spans="1:6" s="167" customFormat="1" x14ac:dyDescent="0.2">
      <c r="A145" s="168"/>
      <c r="B145" s="208"/>
      <c r="C145" s="203"/>
      <c r="D145" s="173"/>
      <c r="E145" s="172"/>
      <c r="F145" s="173"/>
    </row>
    <row r="146" spans="1:6" s="167" customFormat="1" ht="72" x14ac:dyDescent="0.2">
      <c r="A146" s="168">
        <f>A143+1</f>
        <v>2</v>
      </c>
      <c r="B146" s="193" t="s">
        <v>98</v>
      </c>
      <c r="C146" s="203" t="s">
        <v>12</v>
      </c>
      <c r="D146" s="173">
        <v>30</v>
      </c>
      <c r="E146" s="172"/>
      <c r="F146" s="173">
        <f>D146*E146</f>
        <v>0</v>
      </c>
    </row>
    <row r="147" spans="1:6" s="167" customFormat="1" x14ac:dyDescent="0.2">
      <c r="A147" s="168"/>
      <c r="B147" s="208"/>
      <c r="C147" s="203"/>
      <c r="D147" s="173"/>
      <c r="E147" s="172"/>
      <c r="F147" s="173"/>
    </row>
    <row r="148" spans="1:6" s="167" customFormat="1" ht="48" x14ac:dyDescent="0.2">
      <c r="A148" s="168">
        <f>A146+1</f>
        <v>3</v>
      </c>
      <c r="B148" s="193" t="s">
        <v>99</v>
      </c>
      <c r="C148" s="203" t="s">
        <v>13</v>
      </c>
      <c r="D148" s="173">
        <v>12</v>
      </c>
      <c r="E148" s="172"/>
      <c r="F148" s="173">
        <f>D148*E148</f>
        <v>0</v>
      </c>
    </row>
    <row r="149" spans="1:6" s="167" customFormat="1" x14ac:dyDescent="0.2">
      <c r="A149" s="168"/>
      <c r="B149" s="193"/>
      <c r="C149" s="203"/>
      <c r="D149" s="173"/>
      <c r="E149" s="172"/>
      <c r="F149" s="173"/>
    </row>
    <row r="150" spans="1:6" s="167" customFormat="1" ht="72" x14ac:dyDescent="0.2">
      <c r="A150" s="168">
        <f>A148+1</f>
        <v>4</v>
      </c>
      <c r="B150" s="193" t="s">
        <v>100</v>
      </c>
      <c r="C150" s="203" t="s">
        <v>12</v>
      </c>
      <c r="D150" s="173">
        <v>4</v>
      </c>
      <c r="E150" s="172"/>
      <c r="F150" s="173">
        <f>D150*E150</f>
        <v>0</v>
      </c>
    </row>
    <row r="151" spans="1:6" s="167" customFormat="1" x14ac:dyDescent="0.2">
      <c r="A151" s="168"/>
      <c r="B151" s="193"/>
      <c r="C151" s="203"/>
      <c r="D151" s="173"/>
      <c r="E151" s="172"/>
      <c r="F151" s="173"/>
    </row>
    <row r="152" spans="1:6" s="167" customFormat="1" ht="84" x14ac:dyDescent="0.2">
      <c r="A152" s="168">
        <f>A150+1</f>
        <v>5</v>
      </c>
      <c r="B152" s="193" t="s">
        <v>101</v>
      </c>
      <c r="C152" s="203" t="s">
        <v>12</v>
      </c>
      <c r="D152" s="173">
        <v>10</v>
      </c>
      <c r="E152" s="172"/>
      <c r="F152" s="173">
        <f>D152*E152</f>
        <v>0</v>
      </c>
    </row>
    <row r="153" spans="1:6" s="167" customFormat="1" x14ac:dyDescent="0.2">
      <c r="A153" s="168"/>
      <c r="B153" s="193"/>
      <c r="C153" s="203"/>
      <c r="D153" s="173"/>
      <c r="E153" s="172"/>
      <c r="F153" s="173"/>
    </row>
    <row r="154" spans="1:6" s="167" customFormat="1" ht="48" x14ac:dyDescent="0.2">
      <c r="A154" s="168">
        <f>A152+1</f>
        <v>6</v>
      </c>
      <c r="B154" s="193" t="s">
        <v>162</v>
      </c>
      <c r="C154" s="203"/>
      <c r="D154" s="173"/>
      <c r="E154" s="172"/>
      <c r="F154" s="173"/>
    </row>
    <row r="155" spans="1:6" s="167" customFormat="1" x14ac:dyDescent="0.2">
      <c r="A155" s="168" t="s">
        <v>16</v>
      </c>
      <c r="B155" s="216" t="s">
        <v>38</v>
      </c>
      <c r="C155" s="203" t="s">
        <v>14</v>
      </c>
      <c r="D155" s="173">
        <v>30</v>
      </c>
      <c r="E155" s="172"/>
      <c r="F155" s="173">
        <f>D155*E155</f>
        <v>0</v>
      </c>
    </row>
    <row r="156" spans="1:6" s="167" customFormat="1" x14ac:dyDescent="0.2">
      <c r="A156" s="168"/>
      <c r="B156" s="193"/>
      <c r="C156" s="203"/>
      <c r="D156" s="173"/>
      <c r="E156" s="172"/>
      <c r="F156" s="173"/>
    </row>
    <row r="157" spans="1:6" s="167" customFormat="1" ht="72" x14ac:dyDescent="0.2">
      <c r="A157" s="168">
        <f>A154+1</f>
        <v>7</v>
      </c>
      <c r="B157" s="193" t="s">
        <v>1</v>
      </c>
      <c r="C157" s="203" t="s">
        <v>9</v>
      </c>
      <c r="D157" s="173" t="s">
        <v>10</v>
      </c>
      <c r="E157" s="172"/>
      <c r="F157" s="173" t="s">
        <v>10</v>
      </c>
    </row>
    <row r="158" spans="1:6" s="167" customFormat="1" ht="24" x14ac:dyDescent="0.2">
      <c r="A158" s="168" t="s">
        <v>16</v>
      </c>
      <c r="B158" s="216" t="s">
        <v>187</v>
      </c>
      <c r="C158" s="203" t="s">
        <v>14</v>
      </c>
      <c r="D158" s="173">
        <v>1.2</v>
      </c>
      <c r="E158" s="172"/>
      <c r="F158" s="173">
        <f>D158*E158</f>
        <v>0</v>
      </c>
    </row>
    <row r="159" spans="1:6" s="167" customFormat="1" x14ac:dyDescent="0.2">
      <c r="A159" s="168"/>
      <c r="B159" s="216"/>
      <c r="C159" s="203"/>
      <c r="D159" s="173"/>
      <c r="E159" s="172"/>
      <c r="F159" s="173"/>
    </row>
    <row r="160" spans="1:6" s="167" customFormat="1" ht="60" x14ac:dyDescent="0.2">
      <c r="A160" s="168">
        <f>A157+1</f>
        <v>8</v>
      </c>
      <c r="B160" s="193" t="s">
        <v>103</v>
      </c>
      <c r="C160" s="203"/>
      <c r="D160" s="173"/>
      <c r="E160" s="172"/>
      <c r="F160" s="173"/>
    </row>
    <row r="161" spans="1:6" s="167" customFormat="1" x14ac:dyDescent="0.2">
      <c r="A161" s="168" t="s">
        <v>16</v>
      </c>
      <c r="B161" s="216" t="s">
        <v>18</v>
      </c>
      <c r="C161" s="203" t="s">
        <v>15</v>
      </c>
      <c r="D161" s="173">
        <v>1</v>
      </c>
      <c r="E161" s="172"/>
      <c r="F161" s="173">
        <f>D161*E161</f>
        <v>0</v>
      </c>
    </row>
    <row r="162" spans="1:6" s="167" customFormat="1" ht="12" x14ac:dyDescent="0.2">
      <c r="A162" s="300"/>
      <c r="B162" s="216"/>
      <c r="C162" s="203"/>
      <c r="D162" s="204"/>
      <c r="E162" s="172"/>
      <c r="F162" s="173"/>
    </row>
    <row r="163" spans="1:6" s="167" customFormat="1" ht="136.5" customHeight="1" x14ac:dyDescent="0.2">
      <c r="A163" s="300">
        <f>A160+1</f>
        <v>9</v>
      </c>
      <c r="B163" s="193" t="s">
        <v>104</v>
      </c>
      <c r="C163" s="203" t="s">
        <v>14</v>
      </c>
      <c r="D163" s="204">
        <v>45</v>
      </c>
      <c r="E163" s="172"/>
      <c r="F163" s="173">
        <f>D163*E163</f>
        <v>0</v>
      </c>
    </row>
    <row r="164" spans="1:6" s="167" customFormat="1" x14ac:dyDescent="0.2">
      <c r="A164" s="168"/>
      <c r="B164" s="193"/>
      <c r="C164" s="203"/>
      <c r="D164" s="173"/>
      <c r="E164" s="172"/>
      <c r="F164" s="173"/>
    </row>
    <row r="165" spans="1:6" s="167" customFormat="1" ht="91.5" customHeight="1" x14ac:dyDescent="0.2">
      <c r="A165" s="168">
        <f>A163+1</f>
        <v>10</v>
      </c>
      <c r="B165" s="193" t="s">
        <v>39</v>
      </c>
      <c r="C165" s="203" t="s">
        <v>15</v>
      </c>
      <c r="D165" s="204">
        <v>2</v>
      </c>
      <c r="E165" s="172"/>
      <c r="F165" s="173">
        <f>D165*E165</f>
        <v>0</v>
      </c>
    </row>
    <row r="166" spans="1:6" s="167" customFormat="1" x14ac:dyDescent="0.2">
      <c r="A166" s="168"/>
      <c r="B166" s="193"/>
      <c r="C166" s="203"/>
      <c r="D166" s="173"/>
      <c r="E166" s="172"/>
      <c r="F166" s="173"/>
    </row>
    <row r="167" spans="1:6" s="167" customFormat="1" ht="95.1" customHeight="1" x14ac:dyDescent="0.2">
      <c r="A167" s="168">
        <f>A165+1</f>
        <v>11</v>
      </c>
      <c r="B167" s="193" t="s">
        <v>40</v>
      </c>
      <c r="C167" s="203" t="s">
        <v>15</v>
      </c>
      <c r="D167" s="173">
        <v>1</v>
      </c>
      <c r="E167" s="172"/>
      <c r="F167" s="173">
        <f>D167*E167</f>
        <v>0</v>
      </c>
    </row>
    <row r="168" spans="1:6" s="167" customFormat="1" x14ac:dyDescent="0.2">
      <c r="A168" s="168"/>
      <c r="B168" s="193"/>
      <c r="C168" s="203"/>
      <c r="D168" s="204"/>
      <c r="E168" s="172"/>
      <c r="F168" s="173"/>
    </row>
    <row r="169" spans="1:6" s="167" customFormat="1" ht="60" x14ac:dyDescent="0.2">
      <c r="A169" s="168">
        <f>A167+1</f>
        <v>12</v>
      </c>
      <c r="B169" s="193" t="s">
        <v>2</v>
      </c>
      <c r="C169" s="203" t="s">
        <v>14</v>
      </c>
      <c r="D169" s="173">
        <v>5</v>
      </c>
      <c r="E169" s="172"/>
      <c r="F169" s="173">
        <f>D169*E169</f>
        <v>0</v>
      </c>
    </row>
    <row r="170" spans="1:6" s="167" customFormat="1" x14ac:dyDescent="0.2">
      <c r="A170" s="168"/>
      <c r="B170" s="193"/>
      <c r="C170" s="203"/>
      <c r="D170" s="173"/>
      <c r="E170" s="172"/>
      <c r="F170" s="173"/>
    </row>
    <row r="171" spans="1:6" s="167" customFormat="1" ht="48" x14ac:dyDescent="0.2">
      <c r="A171" s="168">
        <f>A169+1</f>
        <v>13</v>
      </c>
      <c r="B171" s="193" t="s">
        <v>151</v>
      </c>
      <c r="C171" s="203" t="s">
        <v>12</v>
      </c>
      <c r="D171" s="173">
        <v>10</v>
      </c>
      <c r="E171" s="172"/>
      <c r="F171" s="173">
        <f>D171*E171</f>
        <v>0</v>
      </c>
    </row>
    <row r="172" spans="1:6" s="167" customFormat="1" x14ac:dyDescent="0.2">
      <c r="A172" s="168" t="s">
        <v>10</v>
      </c>
      <c r="B172" s="193"/>
      <c r="C172" s="203"/>
      <c r="D172" s="173"/>
      <c r="E172" s="172"/>
      <c r="F172" s="173"/>
    </row>
    <row r="173" spans="1:6" s="167" customFormat="1" ht="72" x14ac:dyDescent="0.2">
      <c r="A173" s="168">
        <f>A171+1</f>
        <v>14</v>
      </c>
      <c r="B173" s="193" t="s">
        <v>58</v>
      </c>
      <c r="C173" s="203" t="s">
        <v>12</v>
      </c>
      <c r="D173" s="173">
        <f>D146-D177</f>
        <v>5</v>
      </c>
      <c r="E173" s="172"/>
      <c r="F173" s="173">
        <f>D173*E173</f>
        <v>0</v>
      </c>
    </row>
    <row r="174" spans="1:6" s="167" customFormat="1" x14ac:dyDescent="0.2">
      <c r="A174" s="168"/>
      <c r="B174" s="193"/>
      <c r="C174" s="203"/>
      <c r="D174" s="173"/>
      <c r="E174" s="172"/>
      <c r="F174" s="173"/>
    </row>
    <row r="175" spans="1:6" s="167" customFormat="1" ht="36" x14ac:dyDescent="0.2">
      <c r="A175" s="168">
        <f>A173+1</f>
        <v>15</v>
      </c>
      <c r="B175" s="193" t="s">
        <v>28</v>
      </c>
      <c r="C175" s="203" t="s">
        <v>25</v>
      </c>
      <c r="D175" s="204">
        <v>5</v>
      </c>
      <c r="E175" s="172"/>
      <c r="F175" s="173">
        <f>D175*E175</f>
        <v>0</v>
      </c>
    </row>
    <row r="176" spans="1:6" s="167" customFormat="1" x14ac:dyDescent="0.2">
      <c r="A176" s="168" t="s">
        <v>10</v>
      </c>
      <c r="B176" s="193"/>
      <c r="C176" s="203"/>
      <c r="D176" s="173"/>
      <c r="E176" s="172"/>
      <c r="F176" s="173"/>
    </row>
    <row r="177" spans="1:7" s="167" customFormat="1" ht="60" x14ac:dyDescent="0.2">
      <c r="A177" s="168">
        <f>A175+1</f>
        <v>16</v>
      </c>
      <c r="B177" s="193" t="s">
        <v>67</v>
      </c>
      <c r="C177" s="203" t="s">
        <v>12</v>
      </c>
      <c r="D177" s="173">
        <v>25</v>
      </c>
      <c r="E177" s="172"/>
      <c r="F177" s="173">
        <f>D177*E177</f>
        <v>0</v>
      </c>
    </row>
    <row r="178" spans="1:7" s="167" customFormat="1" x14ac:dyDescent="0.2">
      <c r="A178" s="168"/>
      <c r="B178" s="216"/>
      <c r="C178" s="203"/>
      <c r="D178" s="173"/>
      <c r="E178" s="220"/>
      <c r="F178" s="173"/>
    </row>
    <row r="179" spans="1:7" s="167" customFormat="1" ht="84" x14ac:dyDescent="0.2">
      <c r="A179" s="168">
        <f>A177+1</f>
        <v>17</v>
      </c>
      <c r="B179" s="193" t="s">
        <v>188</v>
      </c>
      <c r="C179" s="203" t="s">
        <v>15</v>
      </c>
      <c r="D179" s="173">
        <v>1</v>
      </c>
      <c r="E179" s="172"/>
      <c r="F179" s="173">
        <f>D179*E179</f>
        <v>0</v>
      </c>
    </row>
    <row r="180" spans="1:7" s="167" customFormat="1" x14ac:dyDescent="0.2">
      <c r="A180" s="168"/>
      <c r="B180" s="175"/>
      <c r="C180" s="203"/>
      <c r="D180" s="173"/>
      <c r="E180" s="172"/>
      <c r="F180" s="173"/>
    </row>
    <row r="181" spans="1:7" s="167" customFormat="1" ht="84" x14ac:dyDescent="0.2">
      <c r="A181" s="168">
        <f>A175+1</f>
        <v>16</v>
      </c>
      <c r="B181" s="193" t="s">
        <v>189</v>
      </c>
      <c r="E181" s="220"/>
    </row>
    <row r="182" spans="1:7" s="167" customFormat="1" x14ac:dyDescent="0.2">
      <c r="A182" s="168"/>
      <c r="B182" s="216" t="s">
        <v>190</v>
      </c>
      <c r="C182" s="203" t="s">
        <v>13</v>
      </c>
      <c r="D182" s="173">
        <v>4</v>
      </c>
      <c r="E182" s="172"/>
      <c r="F182" s="173">
        <f>D182*E182</f>
        <v>0</v>
      </c>
    </row>
    <row r="183" spans="1:7" s="167" customFormat="1" x14ac:dyDescent="0.2">
      <c r="A183" s="168"/>
      <c r="B183" s="216"/>
      <c r="C183" s="203"/>
      <c r="D183" s="173"/>
      <c r="E183" s="172"/>
      <c r="F183" s="173"/>
    </row>
    <row r="184" spans="1:7" s="167" customFormat="1" ht="132" x14ac:dyDescent="0.2">
      <c r="A184" s="168">
        <f>A181+1</f>
        <v>17</v>
      </c>
      <c r="B184" s="193" t="s">
        <v>191</v>
      </c>
      <c r="C184" s="203" t="s">
        <v>15</v>
      </c>
      <c r="D184" s="173">
        <v>1</v>
      </c>
      <c r="E184" s="172"/>
      <c r="F184" s="173">
        <f>D184*E184</f>
        <v>0</v>
      </c>
    </row>
    <row r="185" spans="1:7" s="167" customFormat="1" x14ac:dyDescent="0.2">
      <c r="A185" s="168"/>
      <c r="B185" s="193"/>
      <c r="C185" s="203"/>
      <c r="D185" s="173"/>
      <c r="E185" s="172"/>
      <c r="F185" s="173"/>
    </row>
    <row r="186" spans="1:7" s="167" customFormat="1" x14ac:dyDescent="0.2">
      <c r="A186" s="301" t="s">
        <v>4</v>
      </c>
      <c r="B186" s="193"/>
      <c r="C186" s="203"/>
      <c r="D186" s="204"/>
      <c r="E186" s="172"/>
      <c r="F186" s="173"/>
    </row>
    <row r="187" spans="1:7" s="167" customFormat="1" x14ac:dyDescent="0.25">
      <c r="A187" s="197" t="str">
        <f>CONCATENATE("SKUPAJ:  ",B141)</f>
        <v>SKUPAJ:  VII. KANALIZACIJA (meteorna)</v>
      </c>
      <c r="B187" s="193"/>
      <c r="C187" s="203"/>
      <c r="D187" s="204"/>
      <c r="E187" s="172"/>
      <c r="F187" s="221" t="e">
        <f>SUM(F141:F185)</f>
        <v>#VALUE!</v>
      </c>
    </row>
    <row r="188" spans="1:7" s="167" customFormat="1" x14ac:dyDescent="0.2">
      <c r="A188" s="301" t="s">
        <v>4</v>
      </c>
      <c r="B188" s="193"/>
      <c r="C188" s="203"/>
      <c r="D188" s="204"/>
      <c r="E188" s="172"/>
      <c r="F188" s="173"/>
    </row>
    <row r="189" spans="1:7" s="196" customFormat="1" x14ac:dyDescent="0.25">
      <c r="A189" s="195"/>
      <c r="B189" s="192"/>
      <c r="C189" s="187"/>
      <c r="D189" s="188"/>
      <c r="E189" s="189"/>
      <c r="F189" s="190"/>
      <c r="G189" s="295"/>
    </row>
    <row r="190" spans="1:7" s="191" customFormat="1" x14ac:dyDescent="0.2">
      <c r="A190" s="185" t="s">
        <v>10</v>
      </c>
      <c r="B190" s="186" t="s">
        <v>192</v>
      </c>
      <c r="C190" s="187" t="s">
        <v>9</v>
      </c>
      <c r="D190" s="188" t="s">
        <v>10</v>
      </c>
      <c r="E190" s="189"/>
      <c r="F190" s="190" t="e">
        <f>IF(B190="REKAPITULACIJA",+SUM(F$1:F188),IF(E190=" ","",+D190*E190))</f>
        <v>#VALUE!</v>
      </c>
      <c r="G190" s="293"/>
    </row>
    <row r="191" spans="1:7" s="226" customFormat="1" x14ac:dyDescent="0.2">
      <c r="A191" s="222"/>
      <c r="B191" s="227"/>
      <c r="C191" s="223"/>
      <c r="D191" s="224"/>
      <c r="E191" s="225"/>
      <c r="F191" s="224"/>
    </row>
    <row r="192" spans="1:7" s="226" customFormat="1" ht="36" x14ac:dyDescent="0.2">
      <c r="A192" s="222" t="e">
        <f>#REF!+1</f>
        <v>#REF!</v>
      </c>
      <c r="B192" s="193" t="s">
        <v>193</v>
      </c>
      <c r="C192" s="223"/>
      <c r="D192" s="224"/>
      <c r="E192" s="225"/>
      <c r="F192" s="224"/>
    </row>
    <row r="193" spans="1:7" s="226" customFormat="1" ht="24" x14ac:dyDescent="0.2">
      <c r="A193" s="222"/>
      <c r="B193" s="216" t="s">
        <v>194</v>
      </c>
      <c r="C193" s="223" t="s">
        <v>14</v>
      </c>
      <c r="D193" s="224">
        <v>160</v>
      </c>
      <c r="E193" s="225"/>
      <c r="F193" s="224">
        <f>D193*E193</f>
        <v>0</v>
      </c>
    </row>
    <row r="194" spans="1:7" s="226" customFormat="1" x14ac:dyDescent="0.2">
      <c r="A194" s="222"/>
      <c r="B194" s="227"/>
      <c r="C194" s="223"/>
      <c r="D194" s="224"/>
      <c r="E194" s="225"/>
      <c r="F194" s="224"/>
    </row>
    <row r="195" spans="1:7" s="196" customFormat="1" x14ac:dyDescent="0.25">
      <c r="A195" s="195" t="s">
        <v>4</v>
      </c>
      <c r="B195" s="192"/>
      <c r="C195" s="187"/>
      <c r="D195" s="188"/>
      <c r="E195" s="189"/>
      <c r="F195" s="190"/>
      <c r="G195" s="295"/>
    </row>
    <row r="196" spans="1:7" s="191" customFormat="1" x14ac:dyDescent="0.25">
      <c r="A196" s="197" t="str">
        <f>CONCATENATE("SKUPAJ:  ",B190)</f>
        <v>SKUPAJ:  VIII. SIGNALIZACIJA</v>
      </c>
      <c r="B196" s="192"/>
      <c r="C196" s="187"/>
      <c r="D196" s="188"/>
      <c r="E196" s="189"/>
      <c r="F196" s="198" t="e">
        <f>SUM(F190:F195)</f>
        <v>#VALUE!</v>
      </c>
      <c r="G196" s="293"/>
    </row>
    <row r="197" spans="1:7" s="196" customFormat="1" x14ac:dyDescent="0.25">
      <c r="A197" s="195" t="s">
        <v>4</v>
      </c>
      <c r="B197" s="192"/>
      <c r="C197" s="187"/>
      <c r="D197" s="188"/>
      <c r="E197" s="189"/>
      <c r="F197" s="190"/>
      <c r="G197" s="295"/>
    </row>
    <row r="198" spans="1:7" s="196" customFormat="1" x14ac:dyDescent="0.25">
      <c r="A198" s="195"/>
      <c r="B198" s="192"/>
      <c r="C198" s="187"/>
      <c r="D198" s="188"/>
      <c r="E198" s="189"/>
      <c r="F198" s="190"/>
      <c r="G198" s="295"/>
    </row>
    <row r="199" spans="1:7" s="191" customFormat="1" x14ac:dyDescent="0.2">
      <c r="A199" s="185" t="s">
        <v>10</v>
      </c>
      <c r="B199" s="186" t="s">
        <v>56</v>
      </c>
      <c r="C199" s="187" t="s">
        <v>9</v>
      </c>
      <c r="D199" s="188" t="s">
        <v>10</v>
      </c>
      <c r="E199" s="189"/>
      <c r="F199" s="190"/>
      <c r="G199" s="293"/>
    </row>
    <row r="200" spans="1:7" s="196" customFormat="1" ht="12" customHeight="1" x14ac:dyDescent="0.25">
      <c r="A200" s="199" t="s">
        <v>10</v>
      </c>
      <c r="B200" s="200"/>
      <c r="C200" s="201"/>
      <c r="D200" s="201"/>
      <c r="E200" s="202"/>
      <c r="F200" s="201"/>
      <c r="G200" s="295"/>
    </row>
    <row r="201" spans="1:7" s="191" customFormat="1" ht="48" x14ac:dyDescent="0.2">
      <c r="A201" s="185">
        <v>1</v>
      </c>
      <c r="B201" s="192" t="s">
        <v>153</v>
      </c>
      <c r="C201" s="187" t="s">
        <v>13</v>
      </c>
      <c r="D201" s="188">
        <v>300</v>
      </c>
      <c r="E201" s="189"/>
      <c r="F201" s="173">
        <f>D201*E201</f>
        <v>0</v>
      </c>
      <c r="G201" s="293"/>
    </row>
    <row r="202" spans="1:7" s="167" customFormat="1" x14ac:dyDescent="0.2">
      <c r="A202" s="168"/>
      <c r="B202" s="193"/>
      <c r="C202" s="203"/>
      <c r="D202" s="204"/>
      <c r="E202" s="172"/>
      <c r="F202" s="173"/>
    </row>
    <row r="203" spans="1:7" s="196" customFormat="1" x14ac:dyDescent="0.25">
      <c r="A203" s="195" t="s">
        <v>45</v>
      </c>
      <c r="B203" s="192"/>
      <c r="C203" s="187"/>
      <c r="D203" s="188"/>
      <c r="E203" s="189"/>
      <c r="F203" s="190"/>
      <c r="G203" s="295"/>
    </row>
    <row r="204" spans="1:7" s="191" customFormat="1" x14ac:dyDescent="0.25">
      <c r="A204" s="197" t="str">
        <f>CONCATENATE("SKUPAJ:  ",B199)</f>
        <v>SKUPAJ:  IX. HORTIKULTURA</v>
      </c>
      <c r="B204" s="192"/>
      <c r="C204" s="187"/>
      <c r="D204" s="188"/>
      <c r="E204" s="189"/>
      <c r="F204" s="198">
        <f>SUM(F199:F203)</f>
        <v>0</v>
      </c>
      <c r="G204" s="293"/>
    </row>
    <row r="205" spans="1:7" s="196" customFormat="1" x14ac:dyDescent="0.25">
      <c r="A205" s="195" t="s">
        <v>45</v>
      </c>
      <c r="B205" s="192"/>
      <c r="C205" s="187"/>
      <c r="D205" s="188"/>
      <c r="E205" s="189"/>
      <c r="F205" s="190"/>
      <c r="G205" s="295"/>
    </row>
    <row r="206" spans="1:7" s="196" customFormat="1" x14ac:dyDescent="0.25">
      <c r="A206" s="195"/>
      <c r="B206" s="192"/>
      <c r="C206" s="187"/>
      <c r="D206" s="188"/>
      <c r="E206" s="189"/>
      <c r="F206" s="190"/>
      <c r="G206" s="295"/>
    </row>
    <row r="207" spans="1:7" s="191" customFormat="1" x14ac:dyDescent="0.2">
      <c r="A207" s="185"/>
      <c r="B207" s="192"/>
      <c r="C207" s="187"/>
      <c r="D207" s="188"/>
      <c r="E207" s="189"/>
      <c r="F207" s="190"/>
      <c r="G207" s="293"/>
    </row>
    <row r="208" spans="1:7" s="196" customFormat="1" ht="12" customHeight="1" x14ac:dyDescent="0.25">
      <c r="A208" s="199" t="s">
        <v>10</v>
      </c>
      <c r="B208" s="200"/>
      <c r="C208" s="201"/>
      <c r="D208" s="201"/>
      <c r="E208" s="202"/>
      <c r="F208" s="201"/>
      <c r="G208" s="295"/>
    </row>
    <row r="209" spans="1:6" s="191" customFormat="1" x14ac:dyDescent="0.2">
      <c r="A209" s="185" t="s">
        <v>10</v>
      </c>
      <c r="B209" s="186" t="s">
        <v>27</v>
      </c>
      <c r="C209" s="187" t="s">
        <v>9</v>
      </c>
      <c r="D209" s="188" t="s">
        <v>10</v>
      </c>
      <c r="E209" s="189" t="s">
        <v>9</v>
      </c>
      <c r="F209" s="190" t="str">
        <f>IF(B209="REKAPITULACIJA",+SUM(F$1:F208),IF(E209=" ","",+D209*E209))</f>
        <v/>
      </c>
    </row>
    <row r="210" spans="1:6" s="196" customFormat="1" ht="12" customHeight="1" x14ac:dyDescent="0.25">
      <c r="A210" s="199" t="s">
        <v>10</v>
      </c>
      <c r="B210" s="200"/>
      <c r="C210" s="201"/>
      <c r="D210" s="201"/>
      <c r="E210" s="202"/>
      <c r="F210" s="201"/>
    </row>
    <row r="211" spans="1:6" s="196" customFormat="1" ht="12" customHeight="1" thickBot="1" x14ac:dyDescent="0.3">
      <c r="A211" s="199"/>
      <c r="B211" s="200"/>
      <c r="C211" s="201"/>
      <c r="D211" s="201"/>
      <c r="E211" s="202"/>
      <c r="F211" s="201"/>
    </row>
    <row r="212" spans="1:6" s="191" customFormat="1" ht="25.5" customHeight="1" x14ac:dyDescent="0.2">
      <c r="A212" s="185" t="s">
        <v>10</v>
      </c>
      <c r="B212" s="228" t="str">
        <f>+B54</f>
        <v>I. PRIPRAVLJALNA in ZAKLJUČNA DELA</v>
      </c>
      <c r="C212" s="229" t="s">
        <v>9</v>
      </c>
      <c r="D212" s="230" t="s">
        <v>10</v>
      </c>
      <c r="E212" s="231" t="s">
        <v>9</v>
      </c>
      <c r="F212" s="232">
        <f>+F69</f>
        <v>0</v>
      </c>
    </row>
    <row r="213" spans="1:6" s="191" customFormat="1" ht="25.5" customHeight="1" x14ac:dyDescent="0.2">
      <c r="A213" s="185" t="s">
        <v>10</v>
      </c>
      <c r="B213" s="233" t="str">
        <f>+B72</f>
        <v>II. GEODETSKA DELA</v>
      </c>
      <c r="C213" s="234" t="s">
        <v>9</v>
      </c>
      <c r="D213" s="235" t="s">
        <v>10</v>
      </c>
      <c r="E213" s="236" t="s">
        <v>9</v>
      </c>
      <c r="F213" s="237">
        <f>+F79</f>
        <v>0</v>
      </c>
    </row>
    <row r="214" spans="1:6" s="191" customFormat="1" ht="25.5" customHeight="1" x14ac:dyDescent="0.2">
      <c r="A214" s="185"/>
      <c r="B214" s="233" t="str">
        <f>+B82</f>
        <v>III. ZEMELJSKA DELA</v>
      </c>
      <c r="C214" s="234"/>
      <c r="D214" s="235"/>
      <c r="E214" s="236"/>
      <c r="F214" s="237">
        <f>+F103</f>
        <v>0</v>
      </c>
    </row>
    <row r="215" spans="1:6" s="191" customFormat="1" ht="25.5" customHeight="1" x14ac:dyDescent="0.2">
      <c r="A215" s="185"/>
      <c r="B215" s="233" t="str">
        <f>+B106</f>
        <v>IV. ZGORNJI USTROJ</v>
      </c>
      <c r="C215" s="234"/>
      <c r="D215" s="235"/>
      <c r="E215" s="236"/>
      <c r="F215" s="237">
        <f>+F112</f>
        <v>0</v>
      </c>
    </row>
    <row r="216" spans="1:6" s="191" customFormat="1" ht="25.5" customHeight="1" x14ac:dyDescent="0.2">
      <c r="A216" s="185"/>
      <c r="B216" s="233" t="str">
        <f>+B115</f>
        <v>V. ASFALTERSKA DELA</v>
      </c>
      <c r="C216" s="234"/>
      <c r="D216" s="235"/>
      <c r="E216" s="236"/>
      <c r="F216" s="237">
        <f>+F128</f>
        <v>0</v>
      </c>
    </row>
    <row r="217" spans="1:6" s="191" customFormat="1" ht="25.5" customHeight="1" x14ac:dyDescent="0.2">
      <c r="A217" s="185"/>
      <c r="B217" s="233" t="str">
        <f>+B131</f>
        <v>VI. ZIDARSKA DELA</v>
      </c>
      <c r="C217" s="234"/>
      <c r="D217" s="235"/>
      <c r="E217" s="236"/>
      <c r="F217" s="237">
        <f>+F138</f>
        <v>0</v>
      </c>
    </row>
    <row r="218" spans="1:6" s="191" customFormat="1" ht="25.5" customHeight="1" x14ac:dyDescent="0.2">
      <c r="A218" s="185"/>
      <c r="B218" s="233" t="str">
        <f>+B141</f>
        <v>VII. KANALIZACIJA (meteorna)</v>
      </c>
      <c r="C218" s="234"/>
      <c r="D218" s="235"/>
      <c r="E218" s="236"/>
      <c r="F218" s="237" t="e">
        <f>+F187</f>
        <v>#VALUE!</v>
      </c>
    </row>
    <row r="219" spans="1:6" s="191" customFormat="1" ht="25.5" customHeight="1" x14ac:dyDescent="0.2">
      <c r="A219" s="185"/>
      <c r="B219" s="233" t="str">
        <f>+B190</f>
        <v>VIII. SIGNALIZACIJA</v>
      </c>
      <c r="C219" s="234"/>
      <c r="D219" s="235"/>
      <c r="E219" s="236"/>
      <c r="F219" s="237" t="e">
        <f>+F196</f>
        <v>#VALUE!</v>
      </c>
    </row>
    <row r="220" spans="1:6" s="191" customFormat="1" ht="25.5" customHeight="1" thickBot="1" x14ac:dyDescent="0.25">
      <c r="A220" s="185"/>
      <c r="B220" s="233" t="str">
        <f>+B199</f>
        <v>IX. HORTIKULTURA</v>
      </c>
      <c r="C220" s="234"/>
      <c r="D220" s="235"/>
      <c r="E220" s="236"/>
      <c r="F220" s="237">
        <f>+F204</f>
        <v>0</v>
      </c>
    </row>
    <row r="221" spans="1:6" s="191" customFormat="1" ht="25.5" customHeight="1" thickBot="1" x14ac:dyDescent="0.25">
      <c r="A221" s="185" t="s">
        <v>10</v>
      </c>
      <c r="B221" s="238" t="s">
        <v>19</v>
      </c>
      <c r="C221" s="239" t="s">
        <v>9</v>
      </c>
      <c r="D221" s="240" t="s">
        <v>10</v>
      </c>
      <c r="E221" s="241" t="s">
        <v>9</v>
      </c>
      <c r="F221" s="242" t="e">
        <f>SUM(F212:F220)</f>
        <v>#VALUE!</v>
      </c>
    </row>
    <row r="222" spans="1:6" s="191" customFormat="1" ht="25.5" customHeight="1" thickBot="1" x14ac:dyDescent="0.25">
      <c r="A222" s="185" t="s">
        <v>10</v>
      </c>
      <c r="B222" s="238" t="s">
        <v>206</v>
      </c>
      <c r="C222" s="239" t="s">
        <v>9</v>
      </c>
      <c r="D222" s="240" t="s">
        <v>10</v>
      </c>
      <c r="E222" s="241" t="s">
        <v>9</v>
      </c>
      <c r="F222" s="242" t="e">
        <f>F221*0.1</f>
        <v>#VALUE!</v>
      </c>
    </row>
    <row r="223" spans="1:6" s="191" customFormat="1" ht="9.75" customHeight="1" thickBot="1" x14ac:dyDescent="0.25">
      <c r="A223" s="185"/>
      <c r="B223" s="243"/>
      <c r="C223" s="244"/>
      <c r="D223" s="245"/>
      <c r="E223" s="246"/>
      <c r="F223" s="247"/>
    </row>
    <row r="224" spans="1:6" s="191" customFormat="1" ht="25.5" customHeight="1" thickBot="1" x14ac:dyDescent="0.25">
      <c r="A224" s="185" t="s">
        <v>10</v>
      </c>
      <c r="B224" s="238" t="s">
        <v>19</v>
      </c>
      <c r="C224" s="239" t="s">
        <v>9</v>
      </c>
      <c r="D224" s="240" t="s">
        <v>10</v>
      </c>
      <c r="E224" s="241" t="s">
        <v>9</v>
      </c>
      <c r="F224" s="242" t="e">
        <f>F221+F222</f>
        <v>#VALUE!</v>
      </c>
    </row>
    <row r="225" spans="1:7" s="196" customFormat="1" ht="6" customHeight="1" x14ac:dyDescent="0.25">
      <c r="A225" s="199" t="s">
        <v>10</v>
      </c>
      <c r="B225" s="248"/>
      <c r="C225" s="201"/>
      <c r="D225" s="201"/>
      <c r="E225" s="249"/>
      <c r="F225" s="250"/>
    </row>
    <row r="226" spans="1:7" ht="13.5" thickBot="1" x14ac:dyDescent="0.25">
      <c r="A226" s="251" t="s">
        <v>10</v>
      </c>
      <c r="B226" s="252" t="s">
        <v>41</v>
      </c>
      <c r="C226" s="253" t="s">
        <v>9</v>
      </c>
      <c r="D226" s="254" t="s">
        <v>10</v>
      </c>
      <c r="E226" s="255" t="s">
        <v>9</v>
      </c>
      <c r="F226" s="256" t="e">
        <f>0.22*F224</f>
        <v>#VALUE!</v>
      </c>
      <c r="G226" s="296"/>
    </row>
    <row r="227" spans="1:7" ht="20.25" customHeight="1" thickBot="1" x14ac:dyDescent="0.25">
      <c r="A227" s="251" t="s">
        <v>10</v>
      </c>
      <c r="B227" s="258" t="s">
        <v>19</v>
      </c>
      <c r="C227" s="259" t="s">
        <v>9</v>
      </c>
      <c r="D227" s="260"/>
      <c r="E227" s="261" t="s">
        <v>9</v>
      </c>
      <c r="F227" s="262" t="e">
        <f>SUM(F224:F226)</f>
        <v>#VALUE!</v>
      </c>
      <c r="G227" s="296"/>
    </row>
    <row r="228" spans="1:7" s="196" customFormat="1" ht="6" customHeight="1" x14ac:dyDescent="0.25">
      <c r="A228" s="199" t="s">
        <v>10</v>
      </c>
      <c r="B228" s="200"/>
      <c r="C228" s="201"/>
      <c r="D228" s="201"/>
      <c r="E228" s="202"/>
      <c r="F228" s="201"/>
      <c r="G228" s="295"/>
    </row>
    <row r="229" spans="1:7" s="191" customFormat="1" x14ac:dyDescent="0.2">
      <c r="A229" s="185" t="s">
        <v>10</v>
      </c>
      <c r="B229" s="192" t="s">
        <v>9</v>
      </c>
      <c r="C229" s="187" t="s">
        <v>9</v>
      </c>
      <c r="D229" s="188" t="s">
        <v>10</v>
      </c>
      <c r="E229" s="189" t="s">
        <v>9</v>
      </c>
      <c r="F229" s="190" t="str">
        <f>IF(B229="REKAPITULACIJA",+SUM(F$1:F228),IF(E229=" ","",+D229*E229))</f>
        <v/>
      </c>
      <c r="G229" s="293"/>
    </row>
    <row r="230" spans="1:7" s="267" customFormat="1" ht="6" customHeight="1" x14ac:dyDescent="0.2">
      <c r="A230" s="263"/>
      <c r="B230" s="264"/>
      <c r="C230" s="265"/>
      <c r="D230" s="265"/>
      <c r="E230" s="266"/>
      <c r="F230" s="265"/>
      <c r="G230" s="298"/>
    </row>
    <row r="231" spans="1:7" x14ac:dyDescent="0.2">
      <c r="A231" s="251"/>
      <c r="B231" s="268"/>
      <c r="C231" s="269"/>
      <c r="D231" s="270"/>
      <c r="E231" s="271"/>
      <c r="F231" s="272"/>
      <c r="G231" s="296"/>
    </row>
    <row r="232" spans="1:7" s="267" customFormat="1" ht="6" customHeight="1" x14ac:dyDescent="0.2">
      <c r="A232" s="263" t="s">
        <v>10</v>
      </c>
      <c r="B232" s="264"/>
      <c r="C232" s="265"/>
      <c r="D232" s="265"/>
      <c r="E232" s="266"/>
      <c r="F232" s="265"/>
      <c r="G232" s="298"/>
    </row>
    <row r="233" spans="1:7" s="267" customFormat="1" ht="6" customHeight="1" x14ac:dyDescent="0.2">
      <c r="A233" s="263" t="s">
        <v>10</v>
      </c>
      <c r="B233" s="264"/>
      <c r="C233" s="265"/>
      <c r="D233" s="265"/>
      <c r="E233" s="266"/>
      <c r="F233" s="265"/>
      <c r="G233" s="298"/>
    </row>
    <row r="234" spans="1:7" s="191" customFormat="1" x14ac:dyDescent="0.2">
      <c r="A234" s="185" t="s">
        <v>10</v>
      </c>
      <c r="B234" s="186"/>
      <c r="C234" s="187" t="s">
        <v>9</v>
      </c>
      <c r="D234" s="188" t="s">
        <v>10</v>
      </c>
      <c r="E234" s="189" t="s">
        <v>9</v>
      </c>
      <c r="F234" s="190" t="str">
        <f>IF(B234="REKAPITULACIJA",+SUM(F$1:F233),IF(E234=" ","",+D234*E234))</f>
        <v/>
      </c>
    </row>
    <row r="235" spans="1:7" s="267" customFormat="1" ht="6" customHeight="1" x14ac:dyDescent="0.2">
      <c r="A235" s="263"/>
      <c r="B235" s="264"/>
      <c r="C235" s="265"/>
      <c r="D235" s="265"/>
      <c r="E235" s="266"/>
      <c r="F235" s="265"/>
      <c r="G235" s="298"/>
    </row>
    <row r="236" spans="1:7" x14ac:dyDescent="0.2">
      <c r="A236" s="251"/>
      <c r="B236" s="268"/>
      <c r="C236" s="269"/>
      <c r="D236" s="270"/>
      <c r="E236" s="271"/>
      <c r="F236" s="272"/>
      <c r="G236" s="296"/>
    </row>
    <row r="237" spans="1:7" s="267" customFormat="1" ht="6" customHeight="1" x14ac:dyDescent="0.2">
      <c r="A237" s="263"/>
      <c r="B237" s="264"/>
      <c r="C237" s="265"/>
      <c r="D237" s="265"/>
      <c r="E237" s="266"/>
      <c r="F237" s="265"/>
      <c r="G237" s="298"/>
    </row>
    <row r="238" spans="1:7" x14ac:dyDescent="0.2">
      <c r="A238" s="251"/>
      <c r="B238" s="268"/>
      <c r="C238" s="269"/>
      <c r="D238" s="270"/>
      <c r="E238" s="271"/>
      <c r="F238" s="272"/>
      <c r="G238" s="296"/>
    </row>
    <row r="239" spans="1:7" s="267" customFormat="1" ht="6" customHeight="1" x14ac:dyDescent="0.2">
      <c r="A239" s="263"/>
      <c r="B239" s="264"/>
      <c r="C239" s="265"/>
      <c r="D239" s="265"/>
      <c r="E239" s="266"/>
      <c r="F239" s="265"/>
      <c r="G239" s="298"/>
    </row>
    <row r="240" spans="1:7" x14ac:dyDescent="0.2">
      <c r="A240" s="251"/>
      <c r="B240" s="268"/>
      <c r="C240" s="269"/>
      <c r="D240" s="270"/>
      <c r="E240" s="271"/>
      <c r="F240" s="272"/>
      <c r="G240" s="296"/>
    </row>
    <row r="241" spans="1:7" s="267" customFormat="1" ht="6" customHeight="1" x14ac:dyDescent="0.2">
      <c r="A241" s="263"/>
      <c r="B241" s="264"/>
      <c r="C241" s="265"/>
      <c r="D241" s="265"/>
      <c r="E241" s="266"/>
      <c r="F241" s="265"/>
      <c r="G241" s="298"/>
    </row>
    <row r="242" spans="1:7" x14ac:dyDescent="0.2">
      <c r="A242" s="251"/>
      <c r="B242" s="268"/>
      <c r="C242" s="269"/>
      <c r="D242" s="270"/>
      <c r="E242" s="271"/>
      <c r="F242" s="272"/>
      <c r="G242" s="296"/>
    </row>
    <row r="243" spans="1:7" s="267" customFormat="1" ht="6" customHeight="1" x14ac:dyDescent="0.2">
      <c r="A243" s="263"/>
      <c r="B243" s="264"/>
      <c r="C243" s="265"/>
      <c r="D243" s="265"/>
      <c r="E243" s="266"/>
      <c r="F243" s="265"/>
      <c r="G243" s="298"/>
    </row>
    <row r="244" spans="1:7" x14ac:dyDescent="0.2">
      <c r="A244" s="251"/>
      <c r="B244" s="268"/>
      <c r="C244" s="269"/>
      <c r="D244" s="270"/>
      <c r="E244" s="271"/>
      <c r="F244" s="272"/>
      <c r="G244" s="296"/>
    </row>
    <row r="245" spans="1:7" s="267" customFormat="1" ht="6" customHeight="1" x14ac:dyDescent="0.2">
      <c r="A245" s="263"/>
      <c r="B245" s="264"/>
      <c r="C245" s="265"/>
      <c r="D245" s="265"/>
      <c r="E245" s="266"/>
      <c r="F245" s="265"/>
      <c r="G245" s="298"/>
    </row>
    <row r="246" spans="1:7" x14ac:dyDescent="0.2">
      <c r="A246" s="251"/>
      <c r="B246" s="268"/>
      <c r="C246" s="269"/>
      <c r="D246" s="270"/>
      <c r="E246" s="271"/>
      <c r="F246" s="272"/>
      <c r="G246" s="296"/>
    </row>
    <row r="247" spans="1:7" s="267" customFormat="1" ht="6" customHeight="1" x14ac:dyDescent="0.2">
      <c r="A247" s="263"/>
      <c r="B247" s="264"/>
      <c r="C247" s="265"/>
      <c r="D247" s="265"/>
      <c r="E247" s="266"/>
      <c r="F247" s="265"/>
      <c r="G247" s="298"/>
    </row>
    <row r="248" spans="1:7" x14ac:dyDescent="0.2">
      <c r="A248" s="251"/>
      <c r="B248" s="268"/>
      <c r="C248" s="269"/>
      <c r="D248" s="270"/>
      <c r="E248" s="271"/>
      <c r="F248" s="272"/>
      <c r="G248" s="296"/>
    </row>
    <row r="249" spans="1:7" s="267" customFormat="1" ht="6" customHeight="1" x14ac:dyDescent="0.2">
      <c r="A249" s="263"/>
      <c r="B249" s="264"/>
      <c r="C249" s="265"/>
      <c r="D249" s="265"/>
      <c r="E249" s="266"/>
      <c r="F249" s="265"/>
      <c r="G249" s="298"/>
    </row>
    <row r="250" spans="1:7" x14ac:dyDescent="0.2">
      <c r="A250" s="251"/>
      <c r="B250" s="268"/>
      <c r="C250" s="269"/>
      <c r="D250" s="270"/>
      <c r="E250" s="271"/>
      <c r="F250" s="272"/>
      <c r="G250" s="296"/>
    </row>
    <row r="251" spans="1:7" s="267" customFormat="1" ht="6" customHeight="1" x14ac:dyDescent="0.2">
      <c r="A251" s="263"/>
      <c r="B251" s="264"/>
      <c r="C251" s="265"/>
      <c r="D251" s="265"/>
      <c r="E251" s="266"/>
      <c r="F251" s="265"/>
      <c r="G251" s="298"/>
    </row>
    <row r="252" spans="1:7" x14ac:dyDescent="0.2">
      <c r="A252" s="251"/>
      <c r="B252" s="268"/>
      <c r="C252" s="269"/>
      <c r="D252" s="270"/>
      <c r="E252" s="271"/>
      <c r="F252" s="272"/>
      <c r="G252" s="296"/>
    </row>
    <row r="253" spans="1:7" s="267" customFormat="1" ht="6" customHeight="1" x14ac:dyDescent="0.2">
      <c r="A253" s="263"/>
      <c r="B253" s="264"/>
      <c r="C253" s="265"/>
      <c r="D253" s="265"/>
      <c r="E253" s="266"/>
      <c r="F253" s="265"/>
      <c r="G253" s="298"/>
    </row>
    <row r="254" spans="1:7" x14ac:dyDescent="0.2">
      <c r="A254" s="251"/>
      <c r="B254" s="268"/>
      <c r="C254" s="269"/>
      <c r="D254" s="270"/>
      <c r="E254" s="271"/>
      <c r="F254" s="272"/>
      <c r="G254" s="296"/>
    </row>
    <row r="255" spans="1:7" s="267" customFormat="1" ht="6" customHeight="1" x14ac:dyDescent="0.2">
      <c r="A255" s="263"/>
      <c r="B255" s="264"/>
      <c r="C255" s="265"/>
      <c r="D255" s="265"/>
      <c r="E255" s="266"/>
      <c r="F255" s="265"/>
      <c r="G255" s="298"/>
    </row>
    <row r="256" spans="1:7" x14ac:dyDescent="0.2">
      <c r="A256" s="251"/>
      <c r="B256" s="268"/>
      <c r="C256" s="269"/>
      <c r="D256" s="270"/>
      <c r="E256" s="271"/>
      <c r="F256" s="272"/>
      <c r="G256" s="296"/>
    </row>
    <row r="257" spans="1:7" s="267" customFormat="1" ht="6" customHeight="1" x14ac:dyDescent="0.2">
      <c r="A257" s="263"/>
      <c r="B257" s="264"/>
      <c r="C257" s="265"/>
      <c r="D257" s="265"/>
      <c r="E257" s="266"/>
      <c r="F257" s="265"/>
      <c r="G257" s="298"/>
    </row>
    <row r="258" spans="1:7" x14ac:dyDescent="0.2">
      <c r="A258" s="251"/>
      <c r="B258" s="268"/>
      <c r="C258" s="269"/>
      <c r="D258" s="270"/>
      <c r="E258" s="271"/>
      <c r="F258" s="272"/>
      <c r="G258" s="296"/>
    </row>
    <row r="259" spans="1:7" s="267" customFormat="1" ht="6" customHeight="1" x14ac:dyDescent="0.2">
      <c r="A259" s="263"/>
      <c r="B259" s="264"/>
      <c r="C259" s="265"/>
      <c r="D259" s="265"/>
      <c r="E259" s="266"/>
      <c r="F259" s="265"/>
      <c r="G259" s="298"/>
    </row>
    <row r="260" spans="1:7" x14ac:dyDescent="0.2">
      <c r="A260" s="251"/>
      <c r="B260" s="268"/>
      <c r="C260" s="269"/>
      <c r="D260" s="270"/>
      <c r="E260" s="271"/>
      <c r="F260" s="272"/>
      <c r="G260" s="296"/>
    </row>
    <row r="261" spans="1:7" s="267" customFormat="1" ht="6" customHeight="1" x14ac:dyDescent="0.2">
      <c r="A261" s="263"/>
      <c r="B261" s="264"/>
      <c r="C261" s="265"/>
      <c r="D261" s="265"/>
      <c r="E261" s="266"/>
      <c r="F261" s="265"/>
      <c r="G261" s="298"/>
    </row>
    <row r="262" spans="1:7" x14ac:dyDescent="0.2">
      <c r="A262" s="251"/>
      <c r="B262" s="268"/>
      <c r="C262" s="269"/>
      <c r="D262" s="270"/>
      <c r="E262" s="271"/>
      <c r="F262" s="272"/>
      <c r="G262" s="296"/>
    </row>
    <row r="263" spans="1:7" s="267" customFormat="1" ht="6" customHeight="1" x14ac:dyDescent="0.2">
      <c r="A263" s="263"/>
      <c r="B263" s="264"/>
      <c r="C263" s="265"/>
      <c r="D263" s="265"/>
      <c r="E263" s="266"/>
      <c r="F263" s="265"/>
      <c r="G263" s="298"/>
    </row>
    <row r="264" spans="1:7" x14ac:dyDescent="0.2">
      <c r="A264" s="251"/>
      <c r="B264" s="268"/>
      <c r="C264" s="269"/>
      <c r="D264" s="270"/>
      <c r="E264" s="271"/>
      <c r="F264" s="272"/>
      <c r="G264" s="296"/>
    </row>
    <row r="265" spans="1:7" s="267" customFormat="1" ht="6" customHeight="1" x14ac:dyDescent="0.2">
      <c r="A265" s="263"/>
      <c r="B265" s="264"/>
      <c r="C265" s="265"/>
      <c r="D265" s="265"/>
      <c r="E265" s="266"/>
      <c r="F265" s="265"/>
      <c r="G265" s="298"/>
    </row>
    <row r="266" spans="1:7" x14ac:dyDescent="0.2">
      <c r="A266" s="251"/>
      <c r="B266" s="268"/>
      <c r="C266" s="269"/>
      <c r="D266" s="270"/>
      <c r="E266" s="271"/>
      <c r="F266" s="272"/>
      <c r="G266" s="296"/>
    </row>
    <row r="267" spans="1:7" s="267" customFormat="1" ht="6" customHeight="1" x14ac:dyDescent="0.2">
      <c r="A267" s="263"/>
      <c r="B267" s="264"/>
      <c r="C267" s="265"/>
      <c r="D267" s="265"/>
      <c r="E267" s="266"/>
      <c r="F267" s="265"/>
      <c r="G267" s="298"/>
    </row>
    <row r="268" spans="1:7" x14ac:dyDescent="0.2">
      <c r="A268" s="251"/>
      <c r="B268" s="268"/>
      <c r="C268" s="269"/>
      <c r="D268" s="270"/>
      <c r="E268" s="271"/>
      <c r="F268" s="272"/>
      <c r="G268" s="296"/>
    </row>
    <row r="269" spans="1:7" s="267" customFormat="1" ht="6" customHeight="1" x14ac:dyDescent="0.2">
      <c r="A269" s="263"/>
      <c r="B269" s="264"/>
      <c r="C269" s="265"/>
      <c r="D269" s="265"/>
      <c r="E269" s="266"/>
      <c r="F269" s="265"/>
      <c r="G269" s="298"/>
    </row>
    <row r="270" spans="1:7" x14ac:dyDescent="0.2">
      <c r="A270" s="251"/>
      <c r="B270" s="268"/>
      <c r="C270" s="269"/>
      <c r="D270" s="270"/>
      <c r="E270" s="271"/>
      <c r="F270" s="272"/>
      <c r="G270" s="296"/>
    </row>
    <row r="271" spans="1:7" s="267" customFormat="1" ht="6" customHeight="1" x14ac:dyDescent="0.2">
      <c r="A271" s="263"/>
      <c r="B271" s="264"/>
      <c r="C271" s="265"/>
      <c r="D271" s="265"/>
      <c r="E271" s="266"/>
      <c r="F271" s="265"/>
      <c r="G271" s="298"/>
    </row>
    <row r="272" spans="1:7" x14ac:dyDescent="0.2">
      <c r="A272" s="251"/>
      <c r="B272" s="268"/>
      <c r="C272" s="269"/>
      <c r="D272" s="270"/>
      <c r="E272" s="271"/>
      <c r="F272" s="272"/>
      <c r="G272" s="296"/>
    </row>
    <row r="273" spans="1:7" s="267" customFormat="1" ht="6" customHeight="1" x14ac:dyDescent="0.2">
      <c r="A273" s="263"/>
      <c r="B273" s="264"/>
      <c r="C273" s="265"/>
      <c r="D273" s="265"/>
      <c r="E273" s="266"/>
      <c r="F273" s="265"/>
      <c r="G273" s="298"/>
    </row>
    <row r="274" spans="1:7" x14ac:dyDescent="0.2">
      <c r="A274" s="251"/>
      <c r="B274" s="268"/>
      <c r="C274" s="269"/>
      <c r="D274" s="270"/>
      <c r="E274" s="271"/>
      <c r="F274" s="272"/>
      <c r="G274" s="296"/>
    </row>
    <row r="275" spans="1:7" s="267" customFormat="1" ht="6" customHeight="1" x14ac:dyDescent="0.2">
      <c r="A275" s="263"/>
      <c r="B275" s="264"/>
      <c r="C275" s="265"/>
      <c r="D275" s="265"/>
      <c r="E275" s="266"/>
      <c r="F275" s="265"/>
      <c r="G275" s="298"/>
    </row>
    <row r="276" spans="1:7" x14ac:dyDescent="0.2">
      <c r="A276" s="251"/>
      <c r="B276" s="268"/>
      <c r="C276" s="269"/>
      <c r="D276" s="270"/>
      <c r="E276" s="271"/>
      <c r="F276" s="272"/>
      <c r="G276" s="296"/>
    </row>
    <row r="277" spans="1:7" s="267" customFormat="1" ht="6" customHeight="1" x14ac:dyDescent="0.2">
      <c r="A277" s="263"/>
      <c r="B277" s="264"/>
      <c r="C277" s="265"/>
      <c r="D277" s="265"/>
      <c r="E277" s="266"/>
      <c r="F277" s="265"/>
      <c r="G277" s="298"/>
    </row>
    <row r="278" spans="1:7" x14ac:dyDescent="0.2">
      <c r="A278" s="251"/>
      <c r="B278" s="268"/>
      <c r="C278" s="269"/>
      <c r="D278" s="270"/>
      <c r="E278" s="271"/>
      <c r="F278" s="272"/>
      <c r="G278" s="296"/>
    </row>
    <row r="279" spans="1:7" s="267" customFormat="1" ht="6" customHeight="1" x14ac:dyDescent="0.2">
      <c r="A279" s="263"/>
      <c r="B279" s="264"/>
      <c r="C279" s="265"/>
      <c r="D279" s="265"/>
      <c r="E279" s="266"/>
      <c r="F279" s="265"/>
      <c r="G279" s="298"/>
    </row>
    <row r="280" spans="1:7" x14ac:dyDescent="0.2">
      <c r="A280" s="251"/>
      <c r="B280" s="268"/>
      <c r="C280" s="269"/>
      <c r="D280" s="270"/>
      <c r="E280" s="271"/>
      <c r="F280" s="272"/>
      <c r="G280" s="296"/>
    </row>
    <row r="281" spans="1:7" s="267" customFormat="1" ht="6" customHeight="1" x14ac:dyDescent="0.2">
      <c r="A281" s="263"/>
      <c r="B281" s="264"/>
      <c r="C281" s="265"/>
      <c r="D281" s="265"/>
      <c r="E281" s="266"/>
      <c r="F281" s="265"/>
      <c r="G281" s="298"/>
    </row>
    <row r="282" spans="1:7" x14ac:dyDescent="0.2">
      <c r="A282" s="251"/>
      <c r="B282" s="268"/>
      <c r="C282" s="269"/>
      <c r="D282" s="270"/>
      <c r="E282" s="271"/>
      <c r="F282" s="272"/>
      <c r="G282" s="296"/>
    </row>
    <row r="283" spans="1:7" s="267" customFormat="1" ht="6" customHeight="1" x14ac:dyDescent="0.2">
      <c r="A283" s="263"/>
      <c r="B283" s="264"/>
      <c r="C283" s="265"/>
      <c r="D283" s="265"/>
      <c r="E283" s="266"/>
      <c r="F283" s="265"/>
      <c r="G283" s="298"/>
    </row>
    <row r="284" spans="1:7" x14ac:dyDescent="0.2">
      <c r="A284" s="251"/>
      <c r="B284" s="268"/>
      <c r="C284" s="269"/>
      <c r="D284" s="270"/>
      <c r="E284" s="271"/>
      <c r="F284" s="272"/>
      <c r="G284" s="296"/>
    </row>
    <row r="285" spans="1:7" s="267" customFormat="1" ht="6" customHeight="1" x14ac:dyDescent="0.2">
      <c r="A285" s="263"/>
      <c r="B285" s="264"/>
      <c r="C285" s="265"/>
      <c r="D285" s="265"/>
      <c r="E285" s="266"/>
      <c r="F285" s="265"/>
      <c r="G285" s="298"/>
    </row>
    <row r="286" spans="1:7" x14ac:dyDescent="0.2">
      <c r="A286" s="251"/>
      <c r="B286" s="268"/>
      <c r="C286" s="269"/>
      <c r="D286" s="270"/>
      <c r="E286" s="271"/>
      <c r="F286" s="272"/>
      <c r="G286" s="296"/>
    </row>
    <row r="287" spans="1:7" s="267" customFormat="1" ht="6" customHeight="1" x14ac:dyDescent="0.2">
      <c r="A287" s="263"/>
      <c r="B287" s="264"/>
      <c r="C287" s="265"/>
      <c r="D287" s="265"/>
      <c r="E287" s="266"/>
      <c r="F287" s="265"/>
      <c r="G287" s="298"/>
    </row>
    <row r="288" spans="1:7" x14ac:dyDescent="0.2">
      <c r="A288" s="251"/>
      <c r="B288" s="268"/>
      <c r="C288" s="269"/>
      <c r="D288" s="270"/>
      <c r="E288" s="271"/>
      <c r="F288" s="272"/>
      <c r="G288" s="296"/>
    </row>
    <row r="289" spans="1:7" s="267" customFormat="1" ht="6" customHeight="1" x14ac:dyDescent="0.2">
      <c r="A289" s="263"/>
      <c r="B289" s="264"/>
      <c r="C289" s="265"/>
      <c r="D289" s="265"/>
      <c r="E289" s="266"/>
      <c r="F289" s="265"/>
      <c r="G289" s="298"/>
    </row>
    <row r="290" spans="1:7" x14ac:dyDescent="0.2">
      <c r="A290" s="251"/>
      <c r="B290" s="268"/>
      <c r="C290" s="269"/>
      <c r="D290" s="270"/>
      <c r="E290" s="271"/>
      <c r="F290" s="272"/>
      <c r="G290" s="296"/>
    </row>
    <row r="291" spans="1:7" s="267" customFormat="1" ht="6" customHeight="1" x14ac:dyDescent="0.2">
      <c r="A291" s="263"/>
      <c r="B291" s="264"/>
      <c r="C291" s="265"/>
      <c r="D291" s="265"/>
      <c r="E291" s="266"/>
      <c r="F291" s="265"/>
      <c r="G291" s="298"/>
    </row>
    <row r="292" spans="1:7" x14ac:dyDescent="0.2">
      <c r="A292" s="251"/>
      <c r="B292" s="268"/>
      <c r="C292" s="269"/>
      <c r="D292" s="270"/>
      <c r="E292" s="271"/>
      <c r="F292" s="272"/>
      <c r="G292" s="296"/>
    </row>
    <row r="293" spans="1:7" s="267" customFormat="1" ht="6" customHeight="1" x14ac:dyDescent="0.2">
      <c r="A293" s="263"/>
      <c r="B293" s="264"/>
      <c r="C293" s="265"/>
      <c r="D293" s="265"/>
      <c r="E293" s="266"/>
      <c r="F293" s="265"/>
      <c r="G293" s="298"/>
    </row>
    <row r="294" spans="1:7" x14ac:dyDescent="0.2">
      <c r="A294" s="251"/>
      <c r="B294" s="268"/>
      <c r="C294" s="269"/>
      <c r="D294" s="270"/>
      <c r="E294" s="271"/>
      <c r="F294" s="272"/>
      <c r="G294" s="296"/>
    </row>
    <row r="295" spans="1:7" s="267" customFormat="1" ht="6" customHeight="1" x14ac:dyDescent="0.2">
      <c r="A295" s="263"/>
      <c r="B295" s="264"/>
      <c r="C295" s="265"/>
      <c r="D295" s="265"/>
      <c r="E295" s="266"/>
      <c r="F295" s="265"/>
      <c r="G295" s="298"/>
    </row>
    <row r="296" spans="1:7" x14ac:dyDescent="0.2">
      <c r="A296" s="251"/>
      <c r="B296" s="268"/>
      <c r="C296" s="269"/>
      <c r="D296" s="270"/>
      <c r="E296" s="271"/>
      <c r="F296" s="272"/>
      <c r="G296" s="296"/>
    </row>
    <row r="297" spans="1:7" s="267" customFormat="1" ht="6" customHeight="1" x14ac:dyDescent="0.2">
      <c r="A297" s="263"/>
      <c r="B297" s="264"/>
      <c r="C297" s="265"/>
      <c r="D297" s="265"/>
      <c r="E297" s="266"/>
      <c r="F297" s="265"/>
      <c r="G297" s="298"/>
    </row>
    <row r="298" spans="1:7" x14ac:dyDescent="0.2">
      <c r="A298" s="251"/>
      <c r="B298" s="268"/>
      <c r="C298" s="269"/>
      <c r="D298" s="270"/>
      <c r="E298" s="271"/>
      <c r="F298" s="272"/>
      <c r="G298" s="296"/>
    </row>
    <row r="299" spans="1:7" s="267" customFormat="1" ht="6" customHeight="1" x14ac:dyDescent="0.2">
      <c r="A299" s="263"/>
      <c r="B299" s="264"/>
      <c r="C299" s="265"/>
      <c r="D299" s="265"/>
      <c r="E299" s="266"/>
      <c r="F299" s="265"/>
      <c r="G299" s="298"/>
    </row>
    <row r="300" spans="1:7" x14ac:dyDescent="0.2">
      <c r="A300" s="251"/>
      <c r="B300" s="268"/>
      <c r="C300" s="269"/>
      <c r="D300" s="270"/>
      <c r="E300" s="271"/>
      <c r="F300" s="272"/>
      <c r="G300" s="296"/>
    </row>
    <row r="301" spans="1:7" s="267" customFormat="1" ht="6" customHeight="1" x14ac:dyDescent="0.2">
      <c r="A301" s="263"/>
      <c r="B301" s="264"/>
      <c r="C301" s="265"/>
      <c r="D301" s="265"/>
      <c r="E301" s="266"/>
      <c r="F301" s="265"/>
      <c r="G301" s="298"/>
    </row>
    <row r="302" spans="1:7" x14ac:dyDescent="0.2">
      <c r="A302" s="251"/>
      <c r="B302" s="268"/>
      <c r="C302" s="269"/>
      <c r="D302" s="270"/>
      <c r="E302" s="271"/>
      <c r="F302" s="272"/>
      <c r="G302" s="296"/>
    </row>
    <row r="303" spans="1:7" s="267" customFormat="1" ht="6" customHeight="1" x14ac:dyDescent="0.2">
      <c r="A303" s="263"/>
      <c r="B303" s="264"/>
      <c r="C303" s="265"/>
      <c r="D303" s="265"/>
      <c r="E303" s="266"/>
      <c r="F303" s="265"/>
      <c r="G303" s="298"/>
    </row>
    <row r="304" spans="1:7" x14ac:dyDescent="0.2">
      <c r="A304" s="251"/>
      <c r="B304" s="268"/>
      <c r="C304" s="269"/>
      <c r="D304" s="270"/>
      <c r="E304" s="271"/>
      <c r="F304" s="272"/>
      <c r="G304" s="296"/>
    </row>
    <row r="305" spans="1:7" s="267" customFormat="1" ht="6" customHeight="1" x14ac:dyDescent="0.2">
      <c r="A305" s="263"/>
      <c r="B305" s="264"/>
      <c r="C305" s="265"/>
      <c r="D305" s="265"/>
      <c r="E305" s="266"/>
      <c r="F305" s="265"/>
      <c r="G305" s="298"/>
    </row>
    <row r="306" spans="1:7" x14ac:dyDescent="0.2">
      <c r="A306" s="251"/>
      <c r="B306" s="268"/>
      <c r="C306" s="269"/>
      <c r="D306" s="270"/>
      <c r="E306" s="271"/>
      <c r="F306" s="272"/>
      <c r="G306" s="296"/>
    </row>
    <row r="307" spans="1:7" s="267" customFormat="1" ht="6" customHeight="1" x14ac:dyDescent="0.2">
      <c r="A307" s="263"/>
      <c r="B307" s="264"/>
      <c r="C307" s="265"/>
      <c r="D307" s="265"/>
      <c r="E307" s="266"/>
      <c r="F307" s="265"/>
      <c r="G307" s="298"/>
    </row>
    <row r="308" spans="1:7" x14ac:dyDescent="0.2">
      <c r="A308" s="251"/>
      <c r="B308" s="268"/>
      <c r="C308" s="269"/>
      <c r="D308" s="270"/>
      <c r="E308" s="271"/>
      <c r="F308" s="272"/>
      <c r="G308" s="296"/>
    </row>
    <row r="309" spans="1:7" s="267" customFormat="1" ht="6" customHeight="1" x14ac:dyDescent="0.2">
      <c r="A309" s="263"/>
      <c r="B309" s="264"/>
      <c r="C309" s="265"/>
      <c r="D309" s="265"/>
      <c r="E309" s="266"/>
      <c r="F309" s="265"/>
      <c r="G309" s="298"/>
    </row>
    <row r="310" spans="1:7" x14ac:dyDescent="0.2">
      <c r="A310" s="251"/>
      <c r="B310" s="268"/>
      <c r="C310" s="269"/>
      <c r="D310" s="270"/>
      <c r="E310" s="271"/>
      <c r="F310" s="272"/>
      <c r="G310" s="296"/>
    </row>
    <row r="311" spans="1:7" s="267" customFormat="1" ht="6" customHeight="1" x14ac:dyDescent="0.2">
      <c r="A311" s="263"/>
      <c r="B311" s="264"/>
      <c r="C311" s="265"/>
      <c r="D311" s="265"/>
      <c r="E311" s="266"/>
      <c r="F311" s="265"/>
      <c r="G311" s="298"/>
    </row>
    <row r="312" spans="1:7" x14ac:dyDescent="0.2">
      <c r="A312" s="251"/>
      <c r="B312" s="268"/>
      <c r="C312" s="269"/>
      <c r="D312" s="270"/>
      <c r="E312" s="271"/>
      <c r="F312" s="272"/>
      <c r="G312" s="296"/>
    </row>
    <row r="313" spans="1:7" s="267" customFormat="1" ht="6" customHeight="1" x14ac:dyDescent="0.2">
      <c r="A313" s="263"/>
      <c r="B313" s="264"/>
      <c r="C313" s="265"/>
      <c r="D313" s="265"/>
      <c r="E313" s="266"/>
      <c r="F313" s="265"/>
      <c r="G313" s="298"/>
    </row>
    <row r="314" spans="1:7" x14ac:dyDescent="0.2">
      <c r="A314" s="251"/>
      <c r="B314" s="268"/>
      <c r="C314" s="269"/>
      <c r="D314" s="270"/>
      <c r="E314" s="271"/>
      <c r="F314" s="272"/>
      <c r="G314" s="296"/>
    </row>
    <row r="315" spans="1:7" s="267" customFormat="1" ht="6" customHeight="1" x14ac:dyDescent="0.2">
      <c r="A315" s="263"/>
      <c r="B315" s="264"/>
      <c r="C315" s="265"/>
      <c r="D315" s="265"/>
      <c r="E315" s="266"/>
      <c r="F315" s="265"/>
      <c r="G315" s="298"/>
    </row>
    <row r="316" spans="1:7" x14ac:dyDescent="0.2">
      <c r="A316" s="251"/>
      <c r="B316" s="268"/>
      <c r="C316" s="269"/>
      <c r="D316" s="270"/>
      <c r="E316" s="271"/>
      <c r="F316" s="272"/>
      <c r="G316" s="296"/>
    </row>
    <row r="317" spans="1:7" s="267" customFormat="1" ht="6" customHeight="1" x14ac:dyDescent="0.2">
      <c r="A317" s="263"/>
      <c r="B317" s="264"/>
      <c r="C317" s="265"/>
      <c r="D317" s="265"/>
      <c r="E317" s="266"/>
      <c r="F317" s="265"/>
      <c r="G317" s="298"/>
    </row>
    <row r="318" spans="1:7" x14ac:dyDescent="0.2">
      <c r="A318" s="251"/>
      <c r="B318" s="268"/>
      <c r="C318" s="269"/>
      <c r="D318" s="270"/>
      <c r="E318" s="271"/>
      <c r="F318" s="272"/>
      <c r="G318" s="296"/>
    </row>
    <row r="319" spans="1:7" s="267" customFormat="1" ht="6" customHeight="1" x14ac:dyDescent="0.2">
      <c r="A319" s="263"/>
      <c r="B319" s="264"/>
      <c r="C319" s="265"/>
      <c r="D319" s="265"/>
      <c r="E319" s="266"/>
      <c r="F319" s="265"/>
      <c r="G319" s="298"/>
    </row>
    <row r="320" spans="1:7" x14ac:dyDescent="0.2">
      <c r="A320" s="251"/>
      <c r="B320" s="268"/>
      <c r="C320" s="269"/>
      <c r="D320" s="270"/>
      <c r="E320" s="271"/>
      <c r="F320" s="272"/>
      <c r="G320" s="296"/>
    </row>
    <row r="321" spans="1:7" s="267" customFormat="1" ht="6" customHeight="1" x14ac:dyDescent="0.2">
      <c r="A321" s="263"/>
      <c r="B321" s="264"/>
      <c r="C321" s="265"/>
      <c r="D321" s="265"/>
      <c r="E321" s="266"/>
      <c r="F321" s="265"/>
      <c r="G321" s="298"/>
    </row>
    <row r="322" spans="1:7" x14ac:dyDescent="0.2">
      <c r="A322" s="251"/>
      <c r="B322" s="268"/>
      <c r="C322" s="269"/>
      <c r="D322" s="270"/>
      <c r="E322" s="271"/>
      <c r="F322" s="272"/>
      <c r="G322" s="296"/>
    </row>
    <row r="323" spans="1:7" s="267" customFormat="1" ht="6" customHeight="1" x14ac:dyDescent="0.2">
      <c r="A323" s="263"/>
      <c r="B323" s="264"/>
      <c r="C323" s="265"/>
      <c r="D323" s="265"/>
      <c r="E323" s="266"/>
      <c r="F323" s="265"/>
      <c r="G323" s="298"/>
    </row>
    <row r="324" spans="1:7" x14ac:dyDescent="0.2">
      <c r="A324" s="251"/>
      <c r="B324" s="268"/>
      <c r="C324" s="269"/>
      <c r="D324" s="270"/>
      <c r="E324" s="271"/>
      <c r="F324" s="272"/>
      <c r="G324" s="296"/>
    </row>
    <row r="325" spans="1:7" s="267" customFormat="1" ht="6" customHeight="1" x14ac:dyDescent="0.2">
      <c r="A325" s="263"/>
      <c r="B325" s="264"/>
      <c r="C325" s="265"/>
      <c r="D325" s="265"/>
      <c r="E325" s="266"/>
      <c r="F325" s="265"/>
      <c r="G325" s="298"/>
    </row>
    <row r="326" spans="1:7" x14ac:dyDescent="0.2">
      <c r="A326" s="251"/>
      <c r="B326" s="268"/>
      <c r="C326" s="269"/>
      <c r="D326" s="270"/>
      <c r="E326" s="271"/>
      <c r="F326" s="272"/>
      <c r="G326" s="296"/>
    </row>
    <row r="327" spans="1:7" s="267" customFormat="1" ht="6" customHeight="1" x14ac:dyDescent="0.2">
      <c r="A327" s="263"/>
      <c r="B327" s="264"/>
      <c r="C327" s="265"/>
      <c r="D327" s="265"/>
      <c r="E327" s="266"/>
      <c r="F327" s="265"/>
      <c r="G327" s="298"/>
    </row>
    <row r="328" spans="1:7" x14ac:dyDescent="0.2">
      <c r="A328" s="251"/>
      <c r="B328" s="268"/>
      <c r="C328" s="269"/>
      <c r="D328" s="270"/>
      <c r="E328" s="271"/>
      <c r="F328" s="272"/>
      <c r="G328" s="296"/>
    </row>
    <row r="329" spans="1:7" s="267" customFormat="1" ht="6" customHeight="1" x14ac:dyDescent="0.2">
      <c r="A329" s="263"/>
      <c r="B329" s="264"/>
      <c r="C329" s="265"/>
      <c r="D329" s="265"/>
      <c r="E329" s="266"/>
      <c r="F329" s="265"/>
      <c r="G329" s="298"/>
    </row>
    <row r="330" spans="1:7" x14ac:dyDescent="0.2">
      <c r="A330" s="251"/>
      <c r="B330" s="268"/>
      <c r="C330" s="269"/>
      <c r="D330" s="270"/>
      <c r="E330" s="271"/>
      <c r="F330" s="272"/>
      <c r="G330" s="296"/>
    </row>
    <row r="331" spans="1:7" s="267" customFormat="1" ht="6" customHeight="1" x14ac:dyDescent="0.2">
      <c r="A331" s="263"/>
      <c r="B331" s="264"/>
      <c r="C331" s="265"/>
      <c r="D331" s="265"/>
      <c r="E331" s="266"/>
      <c r="F331" s="265"/>
      <c r="G331" s="298"/>
    </row>
    <row r="332" spans="1:7" x14ac:dyDescent="0.2">
      <c r="A332" s="251"/>
      <c r="B332" s="268"/>
      <c r="C332" s="269"/>
      <c r="D332" s="270"/>
      <c r="E332" s="271"/>
      <c r="F332" s="272"/>
      <c r="G332" s="296"/>
    </row>
    <row r="333" spans="1:7" s="267" customFormat="1" ht="6" customHeight="1" x14ac:dyDescent="0.2">
      <c r="A333" s="263"/>
      <c r="B333" s="264"/>
      <c r="C333" s="265"/>
      <c r="D333" s="265"/>
      <c r="E333" s="266"/>
      <c r="F333" s="265"/>
      <c r="G333" s="298"/>
    </row>
    <row r="334" spans="1:7" x14ac:dyDescent="0.2">
      <c r="A334" s="251"/>
      <c r="B334" s="268"/>
      <c r="C334" s="269"/>
      <c r="D334" s="270"/>
      <c r="E334" s="271"/>
      <c r="F334" s="272"/>
      <c r="G334" s="296"/>
    </row>
    <row r="335" spans="1:7" s="267" customFormat="1" ht="6" customHeight="1" x14ac:dyDescent="0.2">
      <c r="A335" s="263"/>
      <c r="B335" s="264"/>
      <c r="C335" s="265"/>
      <c r="D335" s="265"/>
      <c r="E335" s="266"/>
      <c r="F335" s="265"/>
      <c r="G335" s="298"/>
    </row>
    <row r="336" spans="1:7" x14ac:dyDescent="0.2">
      <c r="A336" s="251"/>
      <c r="B336" s="268"/>
      <c r="C336" s="269"/>
      <c r="D336" s="270"/>
      <c r="E336" s="271"/>
      <c r="F336" s="272"/>
      <c r="G336" s="296"/>
    </row>
    <row r="337" spans="1:7" s="267" customFormat="1" ht="6" customHeight="1" x14ac:dyDescent="0.2">
      <c r="A337" s="263"/>
      <c r="B337" s="264"/>
      <c r="C337" s="265"/>
      <c r="D337" s="265"/>
      <c r="E337" s="266"/>
      <c r="F337" s="265"/>
      <c r="G337" s="298"/>
    </row>
    <row r="338" spans="1:7" x14ac:dyDescent="0.2">
      <c r="A338" s="251"/>
      <c r="B338" s="268"/>
      <c r="C338" s="269"/>
      <c r="D338" s="270"/>
      <c r="E338" s="271"/>
      <c r="F338" s="272"/>
      <c r="G338" s="296"/>
    </row>
    <row r="339" spans="1:7" s="267" customFormat="1" ht="6" customHeight="1" x14ac:dyDescent="0.2">
      <c r="A339" s="263"/>
      <c r="B339" s="264"/>
      <c r="C339" s="265"/>
      <c r="D339" s="265"/>
      <c r="E339" s="266"/>
      <c r="F339" s="265"/>
      <c r="G339" s="298"/>
    </row>
    <row r="340" spans="1:7" x14ac:dyDescent="0.2">
      <c r="A340" s="251"/>
      <c r="B340" s="268"/>
      <c r="C340" s="269"/>
      <c r="D340" s="270"/>
      <c r="E340" s="271"/>
      <c r="F340" s="272"/>
      <c r="G340" s="296"/>
    </row>
    <row r="341" spans="1:7" s="267" customFormat="1" ht="6" customHeight="1" x14ac:dyDescent="0.2">
      <c r="A341" s="263"/>
      <c r="B341" s="264"/>
      <c r="C341" s="265"/>
      <c r="D341" s="265"/>
      <c r="E341" s="266"/>
      <c r="F341" s="265"/>
      <c r="G341" s="298"/>
    </row>
    <row r="342" spans="1:7" x14ac:dyDescent="0.2">
      <c r="A342" s="251"/>
      <c r="B342" s="268"/>
      <c r="C342" s="269"/>
      <c r="D342" s="270"/>
      <c r="E342" s="271"/>
      <c r="F342" s="272"/>
      <c r="G342" s="296"/>
    </row>
    <row r="343" spans="1:7" s="267" customFormat="1" ht="6" customHeight="1" x14ac:dyDescent="0.2">
      <c r="A343" s="263"/>
      <c r="B343" s="264"/>
      <c r="C343" s="265"/>
      <c r="D343" s="265"/>
      <c r="E343" s="266"/>
      <c r="F343" s="265"/>
      <c r="G343" s="298"/>
    </row>
    <row r="344" spans="1:7" x14ac:dyDescent="0.2">
      <c r="A344" s="251"/>
      <c r="B344" s="268"/>
      <c r="C344" s="269"/>
      <c r="D344" s="270"/>
      <c r="E344" s="271"/>
      <c r="F344" s="272"/>
      <c r="G344" s="296"/>
    </row>
    <row r="345" spans="1:7" s="267" customFormat="1" ht="6" customHeight="1" x14ac:dyDescent="0.2">
      <c r="A345" s="263"/>
      <c r="B345" s="264"/>
      <c r="C345" s="265"/>
      <c r="D345" s="265"/>
      <c r="E345" s="266"/>
      <c r="F345" s="265"/>
      <c r="G345" s="298"/>
    </row>
    <row r="346" spans="1:7" x14ac:dyDescent="0.2">
      <c r="A346" s="251"/>
      <c r="B346" s="268"/>
      <c r="C346" s="269"/>
      <c r="D346" s="270"/>
      <c r="E346" s="271"/>
      <c r="F346" s="272"/>
      <c r="G346" s="296"/>
    </row>
    <row r="347" spans="1:7" s="267" customFormat="1" ht="6" customHeight="1" x14ac:dyDescent="0.2">
      <c r="A347" s="263"/>
      <c r="B347" s="264"/>
      <c r="C347" s="265"/>
      <c r="D347" s="265"/>
      <c r="E347" s="266"/>
      <c r="F347" s="265"/>
      <c r="G347" s="298"/>
    </row>
    <row r="348" spans="1:7" x14ac:dyDescent="0.2">
      <c r="A348" s="251"/>
      <c r="B348" s="268"/>
      <c r="C348" s="269"/>
      <c r="D348" s="270"/>
      <c r="E348" s="271"/>
      <c r="F348" s="272"/>
      <c r="G348" s="296"/>
    </row>
    <row r="349" spans="1:7" s="267" customFormat="1" ht="6" customHeight="1" x14ac:dyDescent="0.2">
      <c r="A349" s="263"/>
      <c r="B349" s="264"/>
      <c r="C349" s="265"/>
      <c r="D349" s="265"/>
      <c r="E349" s="266"/>
      <c r="F349" s="265"/>
      <c r="G349" s="298"/>
    </row>
    <row r="350" spans="1:7" x14ac:dyDescent="0.2">
      <c r="A350" s="251"/>
      <c r="B350" s="268"/>
      <c r="C350" s="269"/>
      <c r="D350" s="270"/>
      <c r="E350" s="271"/>
      <c r="F350" s="272"/>
      <c r="G350" s="296"/>
    </row>
    <row r="351" spans="1:7" s="267" customFormat="1" ht="6" customHeight="1" x14ac:dyDescent="0.2">
      <c r="A351" s="263"/>
      <c r="B351" s="264"/>
      <c r="C351" s="265"/>
      <c r="D351" s="265"/>
      <c r="E351" s="266"/>
      <c r="F351" s="265"/>
      <c r="G351" s="298"/>
    </row>
    <row r="352" spans="1:7" x14ac:dyDescent="0.2">
      <c r="A352" s="251"/>
      <c r="B352" s="268"/>
      <c r="C352" s="269"/>
      <c r="D352" s="270"/>
      <c r="E352" s="271"/>
      <c r="F352" s="272"/>
      <c r="G352" s="296"/>
    </row>
    <row r="353" spans="1:7" s="267" customFormat="1" ht="6" customHeight="1" x14ac:dyDescent="0.2">
      <c r="A353" s="263"/>
      <c r="B353" s="264"/>
      <c r="C353" s="265"/>
      <c r="D353" s="265"/>
      <c r="E353" s="266"/>
      <c r="F353" s="265"/>
      <c r="G353" s="298"/>
    </row>
    <row r="354" spans="1:7" x14ac:dyDescent="0.2">
      <c r="A354" s="251"/>
      <c r="B354" s="268"/>
      <c r="C354" s="269"/>
      <c r="D354" s="270"/>
      <c r="E354" s="271"/>
      <c r="F354" s="272"/>
      <c r="G354" s="296"/>
    </row>
    <row r="355" spans="1:7" s="267" customFormat="1" ht="6" customHeight="1" x14ac:dyDescent="0.2">
      <c r="A355" s="263"/>
      <c r="B355" s="264"/>
      <c r="C355" s="265"/>
      <c r="D355" s="265"/>
      <c r="E355" s="266"/>
      <c r="F355" s="265"/>
      <c r="G355" s="298"/>
    </row>
    <row r="356" spans="1:7" x14ac:dyDescent="0.2">
      <c r="A356" s="251"/>
      <c r="B356" s="268"/>
      <c r="C356" s="269"/>
      <c r="D356" s="270"/>
      <c r="E356" s="271"/>
      <c r="F356" s="272"/>
      <c r="G356" s="296"/>
    </row>
    <row r="357" spans="1:7" s="267" customFormat="1" ht="6" customHeight="1" x14ac:dyDescent="0.2">
      <c r="A357" s="263"/>
      <c r="B357" s="264"/>
      <c r="C357" s="265"/>
      <c r="D357" s="265"/>
      <c r="E357" s="266"/>
      <c r="F357" s="265"/>
      <c r="G357" s="298"/>
    </row>
    <row r="358" spans="1:7" x14ac:dyDescent="0.2">
      <c r="A358" s="251"/>
      <c r="B358" s="268"/>
      <c r="C358" s="269"/>
      <c r="D358" s="270"/>
      <c r="E358" s="271"/>
      <c r="F358" s="272"/>
      <c r="G358" s="296"/>
    </row>
    <row r="359" spans="1:7" s="267" customFormat="1" ht="6" customHeight="1" x14ac:dyDescent="0.2">
      <c r="A359" s="263"/>
      <c r="B359" s="264"/>
      <c r="C359" s="265"/>
      <c r="D359" s="265"/>
      <c r="E359" s="266"/>
      <c r="F359" s="265"/>
      <c r="G359" s="298"/>
    </row>
    <row r="360" spans="1:7" x14ac:dyDescent="0.2">
      <c r="A360" s="251"/>
      <c r="B360" s="268"/>
      <c r="C360" s="269"/>
      <c r="D360" s="270"/>
      <c r="E360" s="271"/>
      <c r="F360" s="272"/>
      <c r="G360" s="296"/>
    </row>
    <row r="361" spans="1:7" s="267" customFormat="1" ht="6" customHeight="1" x14ac:dyDescent="0.2">
      <c r="A361" s="263"/>
      <c r="B361" s="264"/>
      <c r="C361" s="265"/>
      <c r="D361" s="265"/>
      <c r="E361" s="266"/>
      <c r="F361" s="265"/>
      <c r="G361" s="298"/>
    </row>
    <row r="362" spans="1:7" x14ac:dyDescent="0.2">
      <c r="A362" s="251"/>
      <c r="B362" s="268"/>
      <c r="C362" s="269"/>
      <c r="D362" s="270"/>
      <c r="E362" s="271"/>
      <c r="F362" s="272"/>
      <c r="G362" s="296"/>
    </row>
    <row r="363" spans="1:7" s="267" customFormat="1" ht="6" customHeight="1" x14ac:dyDescent="0.2">
      <c r="A363" s="263"/>
      <c r="B363" s="264"/>
      <c r="C363" s="265"/>
      <c r="D363" s="265"/>
      <c r="E363" s="266"/>
      <c r="F363" s="265"/>
      <c r="G363" s="298"/>
    </row>
    <row r="364" spans="1:7" x14ac:dyDescent="0.2">
      <c r="A364" s="251"/>
      <c r="B364" s="268"/>
      <c r="C364" s="269"/>
      <c r="D364" s="270"/>
      <c r="E364" s="271"/>
      <c r="F364" s="272"/>
      <c r="G364" s="296"/>
    </row>
    <row r="365" spans="1:7" s="267" customFormat="1" ht="6" customHeight="1" x14ac:dyDescent="0.2">
      <c r="A365" s="263"/>
      <c r="B365" s="264"/>
      <c r="C365" s="265"/>
      <c r="D365" s="265"/>
      <c r="E365" s="266"/>
      <c r="F365" s="265"/>
      <c r="G365" s="298"/>
    </row>
    <row r="366" spans="1:7" x14ac:dyDescent="0.2">
      <c r="A366" s="251"/>
      <c r="B366" s="268"/>
      <c r="C366" s="269"/>
      <c r="D366" s="270"/>
      <c r="E366" s="271"/>
      <c r="F366" s="272"/>
      <c r="G366" s="296"/>
    </row>
    <row r="367" spans="1:7" s="267" customFormat="1" ht="6" customHeight="1" x14ac:dyDescent="0.2">
      <c r="A367" s="263"/>
      <c r="B367" s="264"/>
      <c r="C367" s="265"/>
      <c r="D367" s="265"/>
      <c r="E367" s="266"/>
      <c r="F367" s="265"/>
      <c r="G367" s="298"/>
    </row>
    <row r="368" spans="1:7" x14ac:dyDescent="0.2">
      <c r="A368" s="251"/>
      <c r="B368" s="268"/>
      <c r="C368" s="269"/>
      <c r="D368" s="270"/>
      <c r="E368" s="271"/>
      <c r="F368" s="272"/>
      <c r="G368" s="296"/>
    </row>
    <row r="369" spans="1:7" s="267" customFormat="1" ht="6" customHeight="1" x14ac:dyDescent="0.2">
      <c r="A369" s="263"/>
      <c r="B369" s="264"/>
      <c r="C369" s="265"/>
      <c r="D369" s="265"/>
      <c r="E369" s="266"/>
      <c r="F369" s="265"/>
      <c r="G369" s="298"/>
    </row>
    <row r="370" spans="1:7" x14ac:dyDescent="0.2">
      <c r="A370" s="251"/>
      <c r="B370" s="268"/>
      <c r="C370" s="269"/>
      <c r="D370" s="270"/>
      <c r="E370" s="271"/>
      <c r="F370" s="272"/>
      <c r="G370" s="296"/>
    </row>
    <row r="371" spans="1:7" s="267" customFormat="1" ht="6" customHeight="1" x14ac:dyDescent="0.2">
      <c r="A371" s="263"/>
      <c r="B371" s="264"/>
      <c r="C371" s="265"/>
      <c r="D371" s="265"/>
      <c r="E371" s="266"/>
      <c r="F371" s="265"/>
      <c r="G371" s="298"/>
    </row>
    <row r="372" spans="1:7" x14ac:dyDescent="0.2">
      <c r="A372" s="251"/>
      <c r="B372" s="268"/>
      <c r="C372" s="269"/>
      <c r="D372" s="270"/>
      <c r="E372" s="271"/>
      <c r="F372" s="272"/>
      <c r="G372" s="296"/>
    </row>
    <row r="373" spans="1:7" s="267" customFormat="1" ht="6" customHeight="1" x14ac:dyDescent="0.2">
      <c r="A373" s="263"/>
      <c r="B373" s="264"/>
      <c r="C373" s="265"/>
      <c r="D373" s="265"/>
      <c r="E373" s="266"/>
      <c r="F373" s="265"/>
      <c r="G373" s="298"/>
    </row>
    <row r="374" spans="1:7" x14ac:dyDescent="0.2">
      <c r="A374" s="251"/>
      <c r="B374" s="268"/>
      <c r="C374" s="269"/>
      <c r="D374" s="270"/>
      <c r="E374" s="271"/>
      <c r="F374" s="272"/>
      <c r="G374" s="296"/>
    </row>
    <row r="375" spans="1:7" s="267" customFormat="1" ht="6" customHeight="1" x14ac:dyDescent="0.2">
      <c r="A375" s="263"/>
      <c r="B375" s="264"/>
      <c r="C375" s="265"/>
      <c r="D375" s="265"/>
      <c r="E375" s="266"/>
      <c r="F375" s="265"/>
      <c r="G375" s="298"/>
    </row>
    <row r="376" spans="1:7" x14ac:dyDescent="0.2">
      <c r="A376" s="251"/>
      <c r="B376" s="268"/>
      <c r="C376" s="269"/>
      <c r="D376" s="270"/>
      <c r="E376" s="271"/>
      <c r="F376" s="272"/>
      <c r="G376" s="296"/>
    </row>
    <row r="377" spans="1:7" s="267" customFormat="1" ht="6" customHeight="1" x14ac:dyDescent="0.2">
      <c r="A377" s="263"/>
      <c r="B377" s="264"/>
      <c r="C377" s="265"/>
      <c r="D377" s="265"/>
      <c r="E377" s="266"/>
      <c r="F377" s="265"/>
      <c r="G377" s="298"/>
    </row>
    <row r="378" spans="1:7" x14ac:dyDescent="0.2">
      <c r="A378" s="251"/>
      <c r="B378" s="268"/>
      <c r="C378" s="269"/>
      <c r="D378" s="270"/>
      <c r="E378" s="271"/>
      <c r="F378" s="272"/>
      <c r="G378" s="296"/>
    </row>
    <row r="379" spans="1:7" s="267" customFormat="1" ht="6" customHeight="1" x14ac:dyDescent="0.2">
      <c r="A379" s="263"/>
      <c r="B379" s="264"/>
      <c r="C379" s="265"/>
      <c r="D379" s="265"/>
      <c r="E379" s="266"/>
      <c r="F379" s="265"/>
      <c r="G379" s="298"/>
    </row>
    <row r="380" spans="1:7" x14ac:dyDescent="0.2">
      <c r="A380" s="251"/>
      <c r="B380" s="268"/>
      <c r="C380" s="269"/>
      <c r="D380" s="270"/>
      <c r="E380" s="271"/>
      <c r="F380" s="272"/>
      <c r="G380" s="296"/>
    </row>
    <row r="381" spans="1:7" s="267" customFormat="1" ht="6" customHeight="1" x14ac:dyDescent="0.2">
      <c r="A381" s="263"/>
      <c r="B381" s="264"/>
      <c r="C381" s="265"/>
      <c r="D381" s="265"/>
      <c r="E381" s="266"/>
      <c r="F381" s="265"/>
      <c r="G381" s="298"/>
    </row>
    <row r="382" spans="1:7" x14ac:dyDescent="0.2">
      <c r="A382" s="251"/>
      <c r="B382" s="268"/>
      <c r="C382" s="269"/>
      <c r="D382" s="270"/>
      <c r="E382" s="271"/>
      <c r="F382" s="272"/>
      <c r="G382" s="296"/>
    </row>
    <row r="383" spans="1:7" s="267" customFormat="1" ht="6" customHeight="1" x14ac:dyDescent="0.2">
      <c r="A383" s="263"/>
      <c r="B383" s="264"/>
      <c r="C383" s="265"/>
      <c r="D383" s="265"/>
      <c r="E383" s="266"/>
      <c r="F383" s="265"/>
      <c r="G383" s="298"/>
    </row>
    <row r="384" spans="1:7" x14ac:dyDescent="0.2">
      <c r="A384" s="251"/>
      <c r="B384" s="268"/>
      <c r="C384" s="269"/>
      <c r="D384" s="270"/>
      <c r="E384" s="271"/>
      <c r="F384" s="272"/>
      <c r="G384" s="296"/>
    </row>
    <row r="385" spans="1:7" s="267" customFormat="1" ht="6" customHeight="1" x14ac:dyDescent="0.2">
      <c r="A385" s="263"/>
      <c r="B385" s="264"/>
      <c r="C385" s="265"/>
      <c r="D385" s="265"/>
      <c r="E385" s="266"/>
      <c r="F385" s="265"/>
      <c r="G385" s="298"/>
    </row>
    <row r="386" spans="1:7" x14ac:dyDescent="0.2">
      <c r="A386" s="251"/>
      <c r="B386" s="268"/>
      <c r="C386" s="269"/>
      <c r="D386" s="270"/>
      <c r="E386" s="271"/>
      <c r="F386" s="272"/>
      <c r="G386" s="296"/>
    </row>
    <row r="387" spans="1:7" s="267" customFormat="1" ht="6" customHeight="1" x14ac:dyDescent="0.2">
      <c r="A387" s="263"/>
      <c r="B387" s="264"/>
      <c r="C387" s="265"/>
      <c r="D387" s="265"/>
      <c r="E387" s="266"/>
      <c r="F387" s="265"/>
      <c r="G387" s="298"/>
    </row>
    <row r="388" spans="1:7" x14ac:dyDescent="0.2">
      <c r="A388" s="251"/>
      <c r="B388" s="268"/>
      <c r="C388" s="269"/>
      <c r="D388" s="270"/>
      <c r="E388" s="271"/>
      <c r="F388" s="272"/>
      <c r="G388" s="296"/>
    </row>
    <row r="389" spans="1:7" s="267" customFormat="1" ht="6" customHeight="1" x14ac:dyDescent="0.2">
      <c r="A389" s="263"/>
      <c r="B389" s="264"/>
      <c r="C389" s="265"/>
      <c r="D389" s="265"/>
      <c r="E389" s="266"/>
      <c r="F389" s="265"/>
      <c r="G389" s="298"/>
    </row>
    <row r="390" spans="1:7" x14ac:dyDescent="0.2">
      <c r="A390" s="251"/>
      <c r="B390" s="268"/>
      <c r="C390" s="269"/>
      <c r="D390" s="270"/>
      <c r="E390" s="271"/>
      <c r="F390" s="272"/>
      <c r="G390" s="296"/>
    </row>
    <row r="391" spans="1:7" s="267" customFormat="1" ht="6" customHeight="1" x14ac:dyDescent="0.2">
      <c r="A391" s="263"/>
      <c r="B391" s="264"/>
      <c r="C391" s="265"/>
      <c r="D391" s="265"/>
      <c r="E391" s="266"/>
      <c r="F391" s="265"/>
      <c r="G391" s="298"/>
    </row>
    <row r="392" spans="1:7" x14ac:dyDescent="0.2">
      <c r="A392" s="251"/>
      <c r="B392" s="268"/>
      <c r="C392" s="269"/>
      <c r="D392" s="270"/>
      <c r="E392" s="271"/>
      <c r="F392" s="272"/>
      <c r="G392" s="296"/>
    </row>
    <row r="393" spans="1:7" s="267" customFormat="1" ht="6" customHeight="1" x14ac:dyDescent="0.2">
      <c r="A393" s="263"/>
      <c r="B393" s="264"/>
      <c r="C393" s="265"/>
      <c r="D393" s="265"/>
      <c r="E393" s="266"/>
      <c r="F393" s="265"/>
      <c r="G393" s="298"/>
    </row>
    <row r="394" spans="1:7" x14ac:dyDescent="0.2">
      <c r="A394" s="251"/>
      <c r="B394" s="268"/>
      <c r="C394" s="269"/>
      <c r="D394" s="270"/>
      <c r="E394" s="271"/>
      <c r="F394" s="272"/>
      <c r="G394" s="296"/>
    </row>
    <row r="395" spans="1:7" s="267" customFormat="1" ht="6" customHeight="1" x14ac:dyDescent="0.2">
      <c r="A395" s="263"/>
      <c r="B395" s="264"/>
      <c r="C395" s="265"/>
      <c r="D395" s="265"/>
      <c r="E395" s="266"/>
      <c r="F395" s="265"/>
      <c r="G395" s="298"/>
    </row>
    <row r="396" spans="1:7" x14ac:dyDescent="0.2">
      <c r="A396" s="251"/>
      <c r="B396" s="268"/>
      <c r="C396" s="269"/>
      <c r="D396" s="270"/>
      <c r="E396" s="271"/>
      <c r="F396" s="272"/>
      <c r="G396" s="296"/>
    </row>
    <row r="397" spans="1:7" s="267" customFormat="1" ht="6" customHeight="1" x14ac:dyDescent="0.2">
      <c r="A397" s="263"/>
      <c r="B397" s="264"/>
      <c r="C397" s="265"/>
      <c r="D397" s="265"/>
      <c r="E397" s="266"/>
      <c r="F397" s="265"/>
      <c r="G397" s="298"/>
    </row>
    <row r="398" spans="1:7" x14ac:dyDescent="0.2">
      <c r="A398" s="251"/>
      <c r="B398" s="268"/>
      <c r="C398" s="269"/>
      <c r="D398" s="270"/>
      <c r="E398" s="271"/>
      <c r="F398" s="272"/>
      <c r="G398" s="296"/>
    </row>
    <row r="399" spans="1:7" s="267" customFormat="1" ht="6" customHeight="1" x14ac:dyDescent="0.2">
      <c r="A399" s="263"/>
      <c r="B399" s="264"/>
      <c r="C399" s="265"/>
      <c r="D399" s="265"/>
      <c r="E399" s="266"/>
      <c r="F399" s="265"/>
      <c r="G399" s="298"/>
    </row>
    <row r="400" spans="1:7" x14ac:dyDescent="0.2">
      <c r="A400" s="273"/>
      <c r="B400" s="274"/>
      <c r="C400" s="275"/>
      <c r="D400" s="276"/>
      <c r="E400" s="271"/>
      <c r="F400" s="277"/>
    </row>
    <row r="401" spans="1:6" x14ac:dyDescent="0.2">
      <c r="A401" s="251"/>
      <c r="B401" s="274"/>
      <c r="C401" s="275"/>
      <c r="D401" s="276"/>
      <c r="E401" s="271"/>
      <c r="F401" s="272"/>
    </row>
  </sheetData>
  <sheetProtection password="DD8F" sheet="1"/>
  <pageMargins left="0.7" right="0.7" top="0.75" bottom="0.75" header="0.3" footer="0.3"/>
  <pageSetup paperSize="9" orientation="portrait" r:id="rId1"/>
  <rowBreaks count="5" manualBreakCount="5">
    <brk id="52" max="16383" man="1"/>
    <brk id="80" max="5" man="1"/>
    <brk id="98" max="5" man="1"/>
    <brk id="129" max="5" man="1"/>
    <brk id="20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Rekapitulacija</vt:lpstr>
      <vt:lpstr>Faza 1 - izvedeno</vt:lpstr>
      <vt:lpstr>Faza 2</vt:lpstr>
      <vt:lpstr>Faza 3</vt:lpstr>
      <vt:lpstr>Faza 4</vt:lpstr>
      <vt:lpstr>Faza 5 - izvedeno</vt:lpstr>
      <vt:lpstr>Faza 6</vt:lpstr>
    </vt:vector>
  </TitlesOfParts>
  <Company>savaprojekt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vinko</dc:creator>
  <cp:lastModifiedBy>Kristijan Gajić</cp:lastModifiedBy>
  <cp:lastPrinted>2022-05-26T08:50:51Z</cp:lastPrinted>
  <dcterms:created xsi:type="dcterms:W3CDTF">2000-06-09T14:07:04Z</dcterms:created>
  <dcterms:modified xsi:type="dcterms:W3CDTF">2023-09-12T10:47:01Z</dcterms:modified>
</cp:coreProperties>
</file>